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0d7243b57f7a16e/2025/PP-2025-EP-4_Lindimetsa/4. Ehitusprojekt/PP-2025-EP-4_Lindimetsa_tee_eh_V01/I SELETUSKIRI JA MAHUD/"/>
    </mc:Choice>
  </mc:AlternateContent>
  <xr:revisionPtr revIDLastSave="7295" documentId="13_ncr:1_{2FD6CB33-9EFE-48B4-83D6-2C5DD89A3E86}" xr6:coauthVersionLast="47" xr6:coauthVersionMax="47" xr10:uidLastSave="{BC32A034-1A83-41F6-8D41-846A0B8C12E3}"/>
  <bookViews>
    <workbookView xWindow="38280" yWindow="-120" windowWidth="29040" windowHeight="15720" tabRatio="940" xr2:uid="{00000000-000D-0000-FFFF-FFFF00000000}"/>
  </bookViews>
  <sheets>
    <sheet name="Tab. 2A-Koondmahud" sheetId="2" r:id="rId1"/>
    <sheet name="Tab. 2B-Teede mahud" sheetId="11" r:id="rId2"/>
    <sheet name="Tab. 3-Materjalid" sheetId="31" r:id="rId3"/>
    <sheet name="Tab. 5-Uurimistööd" sheetId="25" r:id="rId4"/>
    <sheet name="Tab. 6-Reeperid" sheetId="26" r:id="rId5"/>
    <sheet name="Tab. 7-Teede rajatised" sheetId="18" r:id="rId6"/>
    <sheet name="Tab. 8-Raie ja kaeve" sheetId="7" r:id="rId7"/>
    <sheet name="Tab. 9-Rek. ja eh. truubid" sheetId="28" r:id="rId8"/>
    <sheet name="Tab. 10-Truupide materjalid" sheetId="29" r:id="rId9"/>
    <sheet name="Tab. 11-Katendid" sheetId="30" r:id="rId10"/>
    <sheet name="Tab.15A-Maksumus" sheetId="32" r:id="rId11"/>
    <sheet name="Tab.15B-Tee maksumus" sheetId="33" r:id="rId1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" i="7" l="1"/>
  <c r="S13" i="7"/>
  <c r="K43" i="33"/>
  <c r="K42" i="33"/>
  <c r="D39" i="33"/>
  <c r="D40" i="33"/>
  <c r="D41" i="33"/>
  <c r="D38" i="33"/>
  <c r="F41" i="33"/>
  <c r="K41" i="33" s="1"/>
  <c r="H40" i="33"/>
  <c r="H38" i="33"/>
  <c r="F38" i="33"/>
  <c r="K38" i="33" s="1"/>
  <c r="H34" i="33"/>
  <c r="H33" i="33"/>
  <c r="H32" i="33"/>
  <c r="D30" i="33"/>
  <c r="D31" i="33"/>
  <c r="F31" i="33" s="1"/>
  <c r="K31" i="33" s="1"/>
  <c r="D32" i="33"/>
  <c r="D33" i="33"/>
  <c r="D34" i="33"/>
  <c r="H28" i="33"/>
  <c r="H27" i="33"/>
  <c r="D25" i="33"/>
  <c r="I25" i="33" s="1"/>
  <c r="D26" i="33"/>
  <c r="F26" i="33" s="1"/>
  <c r="K26" i="33" s="1"/>
  <c r="D27" i="33"/>
  <c r="D28" i="33"/>
  <c r="D24" i="33"/>
  <c r="F24" i="33" s="1"/>
  <c r="D29" i="33"/>
  <c r="F29" i="33" s="1"/>
  <c r="H22" i="33"/>
  <c r="H19" i="33"/>
  <c r="H20" i="33"/>
  <c r="F39" i="33" l="1"/>
  <c r="K39" i="33" s="1"/>
  <c r="I39" i="33"/>
  <c r="I40" i="33"/>
  <c r="I38" i="33"/>
  <c r="F40" i="33"/>
  <c r="K40" i="33" s="1"/>
  <c r="I41" i="33"/>
  <c r="I31" i="33"/>
  <c r="I27" i="33"/>
  <c r="I28" i="33"/>
  <c r="I26" i="33"/>
  <c r="F30" i="33"/>
  <c r="K30" i="33" s="1"/>
  <c r="F27" i="33"/>
  <c r="K27" i="33" s="1"/>
  <c r="F25" i="33"/>
  <c r="K25" i="33" s="1"/>
  <c r="F28" i="33"/>
  <c r="K28" i="33" s="1"/>
  <c r="F32" i="33"/>
  <c r="K32" i="33" s="1"/>
  <c r="I32" i="33"/>
  <c r="E13" i="33" l="1"/>
  <c r="J13" i="33" s="1"/>
  <c r="K13" i="33" s="1"/>
  <c r="D28" i="32"/>
  <c r="J27" i="32"/>
  <c r="E27" i="32"/>
  <c r="G23" i="31"/>
  <c r="G18" i="31"/>
  <c r="G19" i="31"/>
  <c r="G20" i="31"/>
  <c r="G21" i="31"/>
  <c r="G22" i="31"/>
  <c r="G17" i="31"/>
  <c r="G16" i="31"/>
  <c r="F19" i="31"/>
  <c r="E19" i="31"/>
  <c r="E18" i="31"/>
  <c r="E17" i="31"/>
  <c r="E16" i="31"/>
  <c r="G8" i="31"/>
  <c r="D25" i="2"/>
  <c r="E17" i="29"/>
  <c r="D17" i="29"/>
  <c r="E24" i="2"/>
  <c r="E19" i="2"/>
  <c r="D19" i="2"/>
  <c r="E16" i="2"/>
  <c r="E14" i="2"/>
  <c r="D15" i="2"/>
  <c r="D14" i="2"/>
  <c r="D13" i="2"/>
  <c r="D23" i="29"/>
  <c r="H23" i="29"/>
  <c r="H22" i="29"/>
  <c r="H21" i="29"/>
  <c r="L23" i="29"/>
  <c r="L22" i="29"/>
  <c r="L21" i="29"/>
  <c r="J23" i="29"/>
  <c r="J22" i="29"/>
  <c r="J21" i="29"/>
  <c r="G23" i="29"/>
  <c r="F23" i="29"/>
  <c r="N22" i="29"/>
  <c r="G24" i="29"/>
  <c r="F13" i="33" l="1"/>
  <c r="H42" i="28" l="1"/>
  <c r="E15" i="29" s="1"/>
  <c r="D13" i="29"/>
  <c r="D10" i="29"/>
  <c r="H38" i="28"/>
  <c r="I37" i="28"/>
  <c r="I38" i="28"/>
  <c r="I39" i="28"/>
  <c r="I40" i="28"/>
  <c r="I41" i="28"/>
  <c r="I42" i="28"/>
  <c r="I43" i="28"/>
  <c r="G41" i="28"/>
  <c r="G40" i="28"/>
  <c r="H36" i="28"/>
  <c r="G36" i="28"/>
  <c r="G35" i="28"/>
  <c r="H30" i="28"/>
  <c r="I27" i="28"/>
  <c r="I28" i="28"/>
  <c r="I29" i="28"/>
  <c r="I30" i="28"/>
  <c r="I31" i="28"/>
  <c r="I32" i="28"/>
  <c r="I33" i="28"/>
  <c r="I34" i="28"/>
  <c r="I35" i="28"/>
  <c r="I36" i="28"/>
  <c r="I26" i="28"/>
  <c r="H26" i="28"/>
  <c r="L13" i="7"/>
  <c r="K13" i="7"/>
  <c r="F12" i="11"/>
  <c r="F35" i="11"/>
  <c r="F36" i="11"/>
  <c r="F37" i="11"/>
  <c r="F38" i="11"/>
  <c r="F34" i="11"/>
  <c r="F26" i="11"/>
  <c r="F28" i="11"/>
  <c r="F29" i="11"/>
  <c r="F32" i="11"/>
  <c r="D32" i="11"/>
  <c r="D29" i="11"/>
  <c r="D28" i="11"/>
  <c r="K31" i="11"/>
  <c r="K34" i="11"/>
  <c r="D23" i="11"/>
  <c r="F23" i="11" s="1"/>
  <c r="D27" i="11"/>
  <c r="F27" i="11" s="1"/>
  <c r="D22" i="11"/>
  <c r="F22" i="11" s="1"/>
  <c r="K32" i="11"/>
  <c r="D30" i="11" s="1"/>
  <c r="F30" i="11" s="1"/>
  <c r="K33" i="11"/>
  <c r="D31" i="11" s="1"/>
  <c r="F31" i="11" s="1"/>
  <c r="L31" i="11"/>
  <c r="D24" i="11" s="1"/>
  <c r="F24" i="11" s="1"/>
  <c r="L32" i="11"/>
  <c r="D25" i="11" s="1"/>
  <c r="F25" i="11" s="1"/>
  <c r="L33" i="11"/>
  <c r="D26" i="11" s="1"/>
  <c r="G15" i="30"/>
  <c r="G14" i="30"/>
  <c r="J10" i="30"/>
  <c r="J12" i="30" s="1"/>
  <c r="I10" i="30"/>
  <c r="I12" i="30"/>
  <c r="G12" i="30"/>
  <c r="G10" i="30"/>
  <c r="E20" i="11"/>
  <c r="E8" i="11"/>
  <c r="E19" i="11" s="1"/>
  <c r="D11" i="11" l="1"/>
  <c r="D8" i="11"/>
  <c r="F8" i="11" s="1"/>
  <c r="E6" i="11"/>
  <c r="J16" i="30"/>
  <c r="I16" i="30"/>
  <c r="E16" i="30"/>
  <c r="E15" i="30"/>
  <c r="F14" i="30"/>
  <c r="AB17" i="7"/>
  <c r="V17" i="7"/>
  <c r="S17" i="7"/>
  <c r="AB13" i="7"/>
  <c r="L17" i="7"/>
  <c r="K17" i="7"/>
  <c r="M13" i="7"/>
  <c r="R13" i="7" s="1"/>
  <c r="M12" i="7"/>
  <c r="R12" i="7" s="1"/>
  <c r="M10" i="7"/>
  <c r="K10" i="7" s="1"/>
  <c r="R10" i="7" l="1"/>
  <c r="M17" i="7"/>
  <c r="K12" i="7"/>
  <c r="L12" i="7"/>
  <c r="R17" i="7"/>
  <c r="L10" i="7"/>
  <c r="E8" i="28" l="1"/>
  <c r="G8" i="28" s="1"/>
  <c r="E7" i="29"/>
  <c r="F7" i="29"/>
  <c r="L8" i="28"/>
  <c r="X9" i="28"/>
  <c r="U9" i="28"/>
  <c r="M9" i="28"/>
  <c r="Z9" i="28"/>
  <c r="F10" i="30" l="1"/>
  <c r="E10" i="30"/>
  <c r="E9" i="30"/>
  <c r="E11" i="30"/>
  <c r="E8" i="30"/>
  <c r="E7" i="30"/>
  <c r="D16" i="25"/>
  <c r="D13" i="25"/>
  <c r="D9" i="25"/>
  <c r="D10" i="25"/>
  <c r="D11" i="25"/>
  <c r="D6" i="25"/>
  <c r="D7" i="25"/>
  <c r="F16" i="7" l="1"/>
  <c r="F15" i="7"/>
  <c r="H21" i="33"/>
  <c r="H12" i="33" l="1"/>
  <c r="D12" i="33" l="1"/>
  <c r="N53" i="7"/>
  <c r="Q53" i="7"/>
  <c r="S53" i="7"/>
  <c r="T53" i="7"/>
  <c r="Y53" i="7"/>
  <c r="Z53" i="7"/>
  <c r="AA53" i="7"/>
  <c r="AC53" i="7"/>
  <c r="N54" i="7"/>
  <c r="O54" i="7"/>
  <c r="Q54" i="7"/>
  <c r="S54" i="7"/>
  <c r="T54" i="7"/>
  <c r="U54" i="7"/>
  <c r="W54" i="7"/>
  <c r="Y54" i="7"/>
  <c r="Z54" i="7"/>
  <c r="AA54" i="7"/>
  <c r="AB54" i="7"/>
  <c r="AC54" i="7"/>
  <c r="F53" i="7"/>
  <c r="F54" i="7"/>
  <c r="G38" i="28"/>
  <c r="D14" i="29"/>
  <c r="D23" i="2" s="1"/>
  <c r="D26" i="32" s="1"/>
  <c r="G27" i="28"/>
  <c r="X13" i="7" l="1"/>
  <c r="X17" i="7" s="1"/>
  <c r="D11" i="2"/>
  <c r="F11" i="2" s="1"/>
  <c r="N21" i="29"/>
  <c r="D22" i="2"/>
  <c r="F13" i="29"/>
  <c r="C21" i="29" s="1"/>
  <c r="K21" i="29" s="1"/>
  <c r="V54" i="7"/>
  <c r="W53" i="7"/>
  <c r="F27" i="32"/>
  <c r="K27" i="32" s="1"/>
  <c r="I26" i="32"/>
  <c r="U53" i="7"/>
  <c r="AB53" i="7"/>
  <c r="M14" i="7"/>
  <c r="E17" i="28"/>
  <c r="G17" i="28" s="1"/>
  <c r="E18" i="28"/>
  <c r="G18" i="28" s="1"/>
  <c r="D12" i="32" l="1"/>
  <c r="I12" i="32" s="1"/>
  <c r="K14" i="7"/>
  <c r="P14" i="7"/>
  <c r="P15" i="7" s="1"/>
  <c r="I21" i="29"/>
  <c r="M21" i="29"/>
  <c r="O21" i="29"/>
  <c r="D25" i="32"/>
  <c r="F22" i="2"/>
  <c r="V53" i="7"/>
  <c r="G31" i="28"/>
  <c r="F10" i="29" l="1"/>
  <c r="G5" i="31" s="1"/>
  <c r="D20" i="2"/>
  <c r="F25" i="32"/>
  <c r="K25" i="32" s="1"/>
  <c r="I25" i="32"/>
  <c r="D23" i="32" l="1"/>
  <c r="I23" i="32" s="1"/>
  <c r="F20" i="2"/>
  <c r="N23" i="29" l="1"/>
  <c r="F15" i="29"/>
  <c r="C23" i="29" s="1"/>
  <c r="E23" i="29" l="1"/>
  <c r="O23" i="29"/>
  <c r="I23" i="29"/>
  <c r="K23" i="29"/>
  <c r="M23" i="29"/>
  <c r="U19" i="28" l="1"/>
  <c r="E22" i="32" l="1"/>
  <c r="J22" i="32" s="1"/>
  <c r="F14" i="29"/>
  <c r="M19" i="28"/>
  <c r="F26" i="32" l="1"/>
  <c r="K26" i="32" s="1"/>
  <c r="E11" i="29"/>
  <c r="E21" i="2" s="1"/>
  <c r="E24" i="32" s="1"/>
  <c r="J24" i="32" l="1"/>
  <c r="J37" i="28"/>
  <c r="D19" i="11" l="1"/>
  <c r="D21" i="33" s="1"/>
  <c r="I21" i="33" s="1"/>
  <c r="I33" i="33"/>
  <c r="D17" i="11" l="1"/>
  <c r="D19" i="33" s="1"/>
  <c r="I19" i="33" s="1"/>
  <c r="D8" i="25" l="1"/>
  <c r="D12" i="25"/>
  <c r="D14" i="25"/>
  <c r="D15" i="25"/>
  <c r="I12" i="33" l="1"/>
  <c r="D16" i="11" l="1"/>
  <c r="D18" i="33" s="1"/>
  <c r="H15" i="32"/>
  <c r="F56" i="7"/>
  <c r="F55" i="7"/>
  <c r="F52" i="7"/>
  <c r="F51" i="7"/>
  <c r="F49" i="7"/>
  <c r="F50" i="7"/>
  <c r="F48" i="7"/>
  <c r="F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N48" i="7"/>
  <c r="O48" i="7"/>
  <c r="Q48" i="7"/>
  <c r="R48" i="7"/>
  <c r="S48" i="7"/>
  <c r="T48" i="7"/>
  <c r="U48" i="7"/>
  <c r="V48" i="7"/>
  <c r="W48" i="7"/>
  <c r="Y48" i="7"/>
  <c r="Z48" i="7"/>
  <c r="AA48" i="7"/>
  <c r="AB48" i="7"/>
  <c r="AC48" i="7"/>
  <c r="N49" i="7"/>
  <c r="P49" i="7"/>
  <c r="Q49" i="7"/>
  <c r="S49" i="7"/>
  <c r="T49" i="7"/>
  <c r="W49" i="7"/>
  <c r="Y49" i="7"/>
  <c r="Z49" i="7"/>
  <c r="AA49" i="7"/>
  <c r="AB49" i="7"/>
  <c r="AC49" i="7"/>
  <c r="N50" i="7"/>
  <c r="Q50" i="7"/>
  <c r="S50" i="7"/>
  <c r="T50" i="7"/>
  <c r="U50" i="7"/>
  <c r="W50" i="7"/>
  <c r="Y50" i="7"/>
  <c r="Z50" i="7"/>
  <c r="AA50" i="7"/>
  <c r="AB50" i="7"/>
  <c r="AC50" i="7"/>
  <c r="N51" i="7"/>
  <c r="O51" i="7"/>
  <c r="Q51" i="7"/>
  <c r="S51" i="7"/>
  <c r="T51" i="7"/>
  <c r="U51" i="7"/>
  <c r="V51" i="7"/>
  <c r="W51" i="7"/>
  <c r="Y51" i="7"/>
  <c r="Z51" i="7"/>
  <c r="AA51" i="7"/>
  <c r="AB51" i="7"/>
  <c r="AC51" i="7"/>
  <c r="N52" i="7"/>
  <c r="O52" i="7"/>
  <c r="P52" i="7"/>
  <c r="Q52" i="7"/>
  <c r="S52" i="7"/>
  <c r="T52" i="7"/>
  <c r="U52" i="7"/>
  <c r="W52" i="7"/>
  <c r="Y52" i="7"/>
  <c r="Z52" i="7"/>
  <c r="AA52" i="7"/>
  <c r="AB52" i="7"/>
  <c r="AC52" i="7"/>
  <c r="L55" i="7"/>
  <c r="N55" i="7"/>
  <c r="O55" i="7"/>
  <c r="Q55" i="7"/>
  <c r="W55" i="7"/>
  <c r="Y55" i="7"/>
  <c r="Z55" i="7"/>
  <c r="AA55" i="7"/>
  <c r="AB55" i="7"/>
  <c r="AC55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K56" i="7"/>
  <c r="K47" i="7"/>
  <c r="I18" i="33" l="1"/>
  <c r="F13" i="2"/>
  <c r="D15" i="32"/>
  <c r="I15" i="32" s="1"/>
  <c r="AB57" i="7"/>
  <c r="Q57" i="7"/>
  <c r="Y57" i="7"/>
  <c r="Z57" i="7"/>
  <c r="AC57" i="7"/>
  <c r="N57" i="7"/>
  <c r="W57" i="7"/>
  <c r="AA57" i="7"/>
  <c r="F57" i="7"/>
  <c r="F15" i="32" l="1"/>
  <c r="K15" i="32" s="1"/>
  <c r="V52" i="7"/>
  <c r="V55" i="7" l="1"/>
  <c r="D8" i="2"/>
  <c r="U49" i="7"/>
  <c r="S55" i="7"/>
  <c r="S57" i="7" s="1"/>
  <c r="D6" i="2"/>
  <c r="V50" i="7"/>
  <c r="V49" i="7"/>
  <c r="D9" i="32" l="1"/>
  <c r="I9" i="32" s="1"/>
  <c r="D9" i="2"/>
  <c r="D10" i="32" s="1"/>
  <c r="I10" i="32" s="1"/>
  <c r="U55" i="7"/>
  <c r="U57" i="7" s="1"/>
  <c r="F6" i="2"/>
  <c r="T55" i="7"/>
  <c r="T57" i="7" s="1"/>
  <c r="P50" i="7"/>
  <c r="V57" i="7"/>
  <c r="M9" i="7" l="1"/>
  <c r="R9" i="7" s="1"/>
  <c r="F37" i="33"/>
  <c r="J37" i="33"/>
  <c r="I37" i="33"/>
  <c r="I34" i="33"/>
  <c r="L9" i="7" l="1"/>
  <c r="K9" i="7"/>
  <c r="K55" i="7"/>
  <c r="F12" i="32" l="1"/>
  <c r="K12" i="32" s="1"/>
  <c r="E21" i="31" l="1"/>
  <c r="E22" i="31"/>
  <c r="E23" i="31"/>
  <c r="E20" i="31"/>
  <c r="D9" i="11" l="1"/>
  <c r="F9" i="11" s="1"/>
  <c r="E12" i="30"/>
  <c r="X48" i="7"/>
  <c r="E25" i="2"/>
  <c r="E28" i="32" s="1"/>
  <c r="J28" i="32" s="1"/>
  <c r="F17" i="29"/>
  <c r="D11" i="29"/>
  <c r="D6" i="11" l="1"/>
  <c r="D21" i="2"/>
  <c r="D24" i="32" s="1"/>
  <c r="X53" i="7"/>
  <c r="D8" i="29"/>
  <c r="E8" i="33"/>
  <c r="M11" i="7"/>
  <c r="R11" i="7" s="1"/>
  <c r="E21" i="33"/>
  <c r="J21" i="33" s="1"/>
  <c r="F11" i="29"/>
  <c r="G6" i="31" s="1"/>
  <c r="H83" i="28"/>
  <c r="C79" i="28"/>
  <c r="C76" i="28" s="1"/>
  <c r="H68" i="28"/>
  <c r="C64" i="28"/>
  <c r="C61" i="28" s="1"/>
  <c r="H53" i="28"/>
  <c r="L11" i="7" l="1"/>
  <c r="K11" i="7"/>
  <c r="I24" i="32"/>
  <c r="F24" i="32"/>
  <c r="K24" i="32" s="1"/>
  <c r="F16" i="11"/>
  <c r="F13" i="11"/>
  <c r="D14" i="33"/>
  <c r="I14" i="33" s="1"/>
  <c r="D14" i="11"/>
  <c r="D15" i="33" s="1"/>
  <c r="I15" i="33" s="1"/>
  <c r="F17" i="11"/>
  <c r="F19" i="11"/>
  <c r="F23" i="32"/>
  <c r="K23" i="32" s="1"/>
  <c r="F21" i="2"/>
  <c r="E6" i="33"/>
  <c r="F8" i="29"/>
  <c r="E22" i="33"/>
  <c r="J22" i="33" s="1"/>
  <c r="F6" i="11"/>
  <c r="F34" i="33"/>
  <c r="K34" i="33" s="1"/>
  <c r="F33" i="33"/>
  <c r="K33" i="33" s="1"/>
  <c r="K35" i="33" s="1"/>
  <c r="K19" i="33"/>
  <c r="F19" i="33"/>
  <c r="M48" i="7"/>
  <c r="C78" i="28"/>
  <c r="H76" i="28" s="1"/>
  <c r="J76" i="28" s="1"/>
  <c r="J77" i="28" s="1"/>
  <c r="C63" i="28"/>
  <c r="H61" i="28" s="1"/>
  <c r="J61" i="28" s="1"/>
  <c r="J62" i="28" s="1"/>
  <c r="F18" i="33" l="1"/>
  <c r="M53" i="7"/>
  <c r="P48" i="7"/>
  <c r="L48" i="7"/>
  <c r="K48" i="7"/>
  <c r="D22" i="32"/>
  <c r="I22" i="32" s="1"/>
  <c r="F19" i="2"/>
  <c r="K14" i="33"/>
  <c r="F14" i="33"/>
  <c r="F11" i="11"/>
  <c r="M50" i="7"/>
  <c r="R53" i="7"/>
  <c r="K53" i="7" l="1"/>
  <c r="L53" i="7"/>
  <c r="P53" i="7"/>
  <c r="F22" i="32"/>
  <c r="K22" i="32" s="1"/>
  <c r="R50" i="7"/>
  <c r="E18" i="32"/>
  <c r="J18" i="32" s="1"/>
  <c r="E16" i="32"/>
  <c r="J16" i="32" s="1"/>
  <c r="K18" i="33"/>
  <c r="K12" i="33"/>
  <c r="F12" i="33"/>
  <c r="L50" i="7"/>
  <c r="K50" i="7"/>
  <c r="E17" i="2" l="1"/>
  <c r="E19" i="32" s="1"/>
  <c r="X50" i="7"/>
  <c r="D6" i="18"/>
  <c r="D5" i="18"/>
  <c r="X51" i="7" l="1"/>
  <c r="X54" i="7"/>
  <c r="X52" i="7"/>
  <c r="X49" i="7"/>
  <c r="K21" i="33" l="1"/>
  <c r="E24" i="29"/>
  <c r="F24" i="2" l="1"/>
  <c r="S18" i="7"/>
  <c r="D7" i="32" l="1"/>
  <c r="I7" i="32" s="1"/>
  <c r="D7" i="2"/>
  <c r="D8" i="32" s="1"/>
  <c r="I8" i="32" s="1"/>
  <c r="F7" i="2" l="1"/>
  <c r="F7" i="32"/>
  <c r="K7" i="32" s="1"/>
  <c r="AB18" i="7"/>
  <c r="F8" i="32" l="1"/>
  <c r="K8" i="32" s="1"/>
  <c r="D6" i="33"/>
  <c r="F6" i="33" s="1"/>
  <c r="D10" i="2" l="1"/>
  <c r="D11" i="32" s="1"/>
  <c r="I11" i="32" s="1"/>
  <c r="X55" i="7"/>
  <c r="X57" i="7" s="1"/>
  <c r="F18" i="7" l="1"/>
  <c r="F21" i="33" l="1"/>
  <c r="D8" i="33"/>
  <c r="G16" i="30"/>
  <c r="D18" i="11" l="1"/>
  <c r="D20" i="11"/>
  <c r="F20" i="11"/>
  <c r="D22" i="33"/>
  <c r="I22" i="33" s="1"/>
  <c r="F18" i="11"/>
  <c r="D20" i="33"/>
  <c r="F8" i="33"/>
  <c r="I20" i="33" l="1"/>
  <c r="K20" i="33" s="1"/>
  <c r="F20" i="33"/>
  <c r="K22" i="33"/>
  <c r="M55" i="7"/>
  <c r="K23" i="33" l="1"/>
  <c r="R55" i="7"/>
  <c r="P55" i="7"/>
  <c r="C22" i="29" l="1"/>
  <c r="C24" i="29" s="1"/>
  <c r="F23" i="2"/>
  <c r="D9" i="33"/>
  <c r="M8" i="7"/>
  <c r="R8" i="7" s="1"/>
  <c r="K8" i="7" l="1"/>
  <c r="L8" i="7"/>
  <c r="M16" i="7"/>
  <c r="M51" i="7"/>
  <c r="P54" i="7"/>
  <c r="M54" i="7"/>
  <c r="M49" i="7"/>
  <c r="M52" i="7"/>
  <c r="L54" i="7"/>
  <c r="R54" i="7"/>
  <c r="K54" i="7"/>
  <c r="F9" i="33"/>
  <c r="I9" i="33"/>
  <c r="K9" i="33" s="1"/>
  <c r="I22" i="29"/>
  <c r="I24" i="29" s="1"/>
  <c r="G9" i="31" s="1"/>
  <c r="R51" i="7" l="1"/>
  <c r="R16" i="7"/>
  <c r="R18" i="7" s="1"/>
  <c r="L16" i="7"/>
  <c r="L51" i="7"/>
  <c r="K16" i="7"/>
  <c r="K51" i="7"/>
  <c r="P51" i="7"/>
  <c r="P57" i="7" s="1"/>
  <c r="D16" i="32"/>
  <c r="I16" i="32" s="1"/>
  <c r="D17" i="32"/>
  <c r="I17" i="32" s="1"/>
  <c r="M57" i="7"/>
  <c r="O50" i="7"/>
  <c r="L52" i="7"/>
  <c r="K52" i="7"/>
  <c r="R49" i="7"/>
  <c r="R52" i="7"/>
  <c r="K49" i="7"/>
  <c r="L49" i="7"/>
  <c r="M18" i="7"/>
  <c r="P18" i="7" l="1"/>
  <c r="F16" i="2"/>
  <c r="O53" i="7"/>
  <c r="K57" i="7"/>
  <c r="R57" i="7"/>
  <c r="L57" i="7"/>
  <c r="O49" i="7"/>
  <c r="F18" i="32"/>
  <c r="K18" i="32" s="1"/>
  <c r="F15" i="2"/>
  <c r="D17" i="2"/>
  <c r="D19" i="32" s="1"/>
  <c r="I19" i="32" s="1"/>
  <c r="F14" i="2"/>
  <c r="L18" i="7"/>
  <c r="K18" i="7"/>
  <c r="O57" i="7" l="1"/>
  <c r="F16" i="32"/>
  <c r="K16" i="32" s="1"/>
  <c r="F17" i="32"/>
  <c r="K17" i="32" s="1"/>
  <c r="F17" i="2"/>
  <c r="F25" i="2"/>
  <c r="K22" i="29"/>
  <c r="K24" i="29" l="1"/>
  <c r="G10" i="31" s="1"/>
  <c r="F19" i="32"/>
  <c r="K19" i="32" s="1"/>
  <c r="F14" i="11"/>
  <c r="K15" i="33"/>
  <c r="K16" i="33" s="1"/>
  <c r="O22" i="29"/>
  <c r="O24" i="29" s="1"/>
  <c r="M22" i="29"/>
  <c r="M24" i="29" s="1"/>
  <c r="G11" i="31" s="1"/>
  <c r="F28" i="32" l="1"/>
  <c r="K28" i="32" s="1"/>
  <c r="K29" i="32" s="1"/>
  <c r="F15" i="33"/>
  <c r="F22" i="33" l="1"/>
  <c r="K37" i="33" l="1"/>
  <c r="H8" i="33"/>
  <c r="C49" i="28"/>
  <c r="C46" i="28" s="1"/>
  <c r="I8" i="33" l="1"/>
  <c r="J8" i="33"/>
  <c r="G13" i="31"/>
  <c r="C48" i="28"/>
  <c r="H46" i="28" s="1"/>
  <c r="K8" i="33" l="1"/>
  <c r="J46" i="28"/>
  <c r="J47" i="28" s="1"/>
  <c r="K10" i="33" l="1"/>
  <c r="G7" i="31" l="1"/>
  <c r="G12" i="31"/>
  <c r="K20" i="32" l="1"/>
  <c r="X18" i="7" l="1"/>
  <c r="V18" i="7"/>
  <c r="F8" i="2" l="1"/>
  <c r="F10" i="2"/>
  <c r="F11" i="32" l="1"/>
  <c r="K11" i="32" s="1"/>
  <c r="F9" i="2"/>
  <c r="F9" i="32"/>
  <c r="K9" i="32" s="1"/>
  <c r="F10" i="32" l="1"/>
  <c r="K10" i="32" s="1"/>
  <c r="K13" i="32" s="1"/>
  <c r="K30" i="32" l="1"/>
  <c r="K31" i="32" s="1"/>
  <c r="K44" i="33" l="1"/>
  <c r="K32" i="32"/>
  <c r="K45" i="33"/>
  <c r="K46" i="33" s="1"/>
  <c r="J32" i="28"/>
  <c r="J43" i="28"/>
</calcChain>
</file>

<file path=xl/sharedStrings.xml><?xml version="1.0" encoding="utf-8"?>
<sst xmlns="http://schemas.openxmlformats.org/spreadsheetml/2006/main" count="1014" uniqueCount="449">
  <si>
    <t>Mõõtühik</t>
  </si>
  <si>
    <t>ha</t>
  </si>
  <si>
    <t>km</t>
  </si>
  <si>
    <t>tk</t>
  </si>
  <si>
    <t>Kokku</t>
  </si>
  <si>
    <t>tm</t>
  </si>
  <si>
    <t>m</t>
  </si>
  <si>
    <t>töö</t>
  </si>
  <si>
    <t>Kogus</t>
  </si>
  <si>
    <t>kg</t>
  </si>
  <si>
    <t>Puuvaiad</t>
  </si>
  <si>
    <t>nimetus</t>
  </si>
  <si>
    <t>Tee- ja teerajatiste projekteerimiseks vajalikud uurimistööd</t>
  </si>
  <si>
    <t>RP1</t>
  </si>
  <si>
    <t>tehniline</t>
  </si>
  <si>
    <t>Reeperid on mõõdistatud koordinaatsüsteemis L-EST97, kõrgussüsteemis EH2000</t>
  </si>
  <si>
    <t>Pikkus</t>
  </si>
  <si>
    <t>E</t>
  </si>
  <si>
    <t>R</t>
  </si>
  <si>
    <t>Veejuhtme</t>
  </si>
  <si>
    <t>Lama- puit</t>
  </si>
  <si>
    <t>Märkused</t>
  </si>
  <si>
    <t>Nimetus</t>
  </si>
  <si>
    <t>Liigi tähis</t>
  </si>
  <si>
    <t>Valgala</t>
  </si>
  <si>
    <t>Täiendav kaeve</t>
  </si>
  <si>
    <t>Tähispost</t>
  </si>
  <si>
    <t>Ehitatavad truubid</t>
  </si>
  <si>
    <t>Truupide kogused</t>
  </si>
  <si>
    <t>kg/tk</t>
  </si>
  <si>
    <t>Hinde alus</t>
  </si>
  <si>
    <t>T-36-3</t>
  </si>
  <si>
    <t>T-22</t>
  </si>
  <si>
    <t>A-89</t>
  </si>
  <si>
    <t>KÕIK KOKKU</t>
  </si>
  <si>
    <t>A-91</t>
  </si>
  <si>
    <t>D</t>
  </si>
  <si>
    <t>Uurimistöö</t>
  </si>
  <si>
    <t>mõõt-ühik</t>
  </si>
  <si>
    <t>maht</t>
  </si>
  <si>
    <t>tegemise algus- ja lõppkuupäev</t>
  </si>
  <si>
    <t>tegija nimi</t>
  </si>
  <si>
    <t>kokku</t>
  </si>
  <si>
    <t>sealhulgas</t>
  </si>
  <si>
    <t>Reeperi</t>
  </si>
  <si>
    <t>number</t>
  </si>
  <si>
    <t>klass</t>
  </si>
  <si>
    <t>kirjeldus</t>
  </si>
  <si>
    <t>asukoha</t>
  </si>
  <si>
    <t>kõrgusarv m</t>
  </si>
  <si>
    <t>koordinaadid</t>
  </si>
  <si>
    <t>x</t>
  </si>
  <si>
    <t>y</t>
  </si>
  <si>
    <t>Huumusmuld</t>
  </si>
  <si>
    <t>Kivid Ø 15-30 cm</t>
  </si>
  <si>
    <t>Puittaimestiku raie ha</t>
  </si>
  <si>
    <t>Puistu</t>
  </si>
  <si>
    <t>Üksikute puudega maa-ala</t>
  </si>
  <si>
    <t>Jrk. nr</t>
  </si>
  <si>
    <t>Keskmine</t>
  </si>
  <si>
    <t>Sügavus</t>
  </si>
  <si>
    <t>Kaeve ristlõige</t>
  </si>
  <si>
    <t>Ekskavaatoriga</t>
  </si>
  <si>
    <t>Sh pinnasegrupp</t>
  </si>
  <si>
    <t>I-II</t>
  </si>
  <si>
    <t>Käsitsi</t>
  </si>
  <si>
    <t>Põhja laius</t>
  </si>
  <si>
    <t>Kvartali nr</t>
  </si>
  <si>
    <t>Kaevest</t>
  </si>
  <si>
    <t>Vana pinnase- vall</t>
  </si>
  <si>
    <t>Võsa Ø=2-8 cm</t>
  </si>
  <si>
    <t>Jäme Ø=15+cm (JP)</t>
  </si>
  <si>
    <t>Kändude</t>
  </si>
  <si>
    <t>A</t>
  </si>
  <si>
    <t>B</t>
  </si>
  <si>
    <t>C</t>
  </si>
  <si>
    <t>F</t>
  </si>
  <si>
    <t>G</t>
  </si>
  <si>
    <t>H</t>
  </si>
  <si>
    <t>I</t>
  </si>
  <si>
    <t>J</t>
  </si>
  <si>
    <t xml:space="preserve">K </t>
  </si>
  <si>
    <t>L</t>
  </si>
  <si>
    <t>M</t>
  </si>
  <si>
    <t>N</t>
  </si>
  <si>
    <t>O</t>
  </si>
  <si>
    <t xml:space="preserve">P </t>
  </si>
  <si>
    <t>Q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</si>
  <si>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</si>
  <si>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</si>
  <si>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</si>
  <si>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</si>
  <si>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</si>
  <si>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</si>
  <si>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</si>
  <si>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</si>
  <si>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</si>
  <si>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</si>
  <si>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</si>
  <si>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</si>
  <si>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Märkused:</t>
  </si>
  <si>
    <t>Tee rajatis</t>
  </si>
  <si>
    <t>Ehitusmaterjali või -toote nimetus</t>
  </si>
  <si>
    <t>Ehitustöö kirjeldus</t>
  </si>
  <si>
    <t xml:space="preserve">m </t>
  </si>
  <si>
    <t>Tee parameetrite ja -elementide mahamärkimine (telg, servad, kraavide siseservad)</t>
  </si>
  <si>
    <t>Tee rajatiste mahamärkimine</t>
  </si>
  <si>
    <t>Nõuetekohase teostusmõõdistuse koostamine</t>
  </si>
  <si>
    <t>Maht</t>
  </si>
  <si>
    <t>l/s</t>
  </si>
  <si>
    <t>Katte/ mulde laius</t>
  </si>
  <si>
    <t>Katte/mulde kõrgusarv</t>
  </si>
  <si>
    <t>Sügavus teepinnast/ muldest</t>
  </si>
  <si>
    <t>Tähis</t>
  </si>
  <si>
    <t>Teekatte taastamine kruus</t>
  </si>
  <si>
    <t>Puitaluse ehitamine</t>
  </si>
  <si>
    <t>K</t>
  </si>
  <si>
    <t>P</t>
  </si>
  <si>
    <t>Truubi otsakud</t>
  </si>
  <si>
    <t>Muud mahud</t>
  </si>
  <si>
    <t>tüüp</t>
  </si>
  <si>
    <t>2 otsakut</t>
  </si>
  <si>
    <t>truupide</t>
  </si>
  <si>
    <t>arv (tk)</t>
  </si>
  <si>
    <t>kivid Ø15-30 cm</t>
  </si>
  <si>
    <t>erosioonitõkkematt</t>
  </si>
  <si>
    <t>heinaseeme</t>
  </si>
  <si>
    <t>puuvaiad</t>
  </si>
  <si>
    <t>tk/tk</t>
  </si>
  <si>
    <t>Ristprofiili number</t>
  </si>
  <si>
    <t>Piketivahemik</t>
  </si>
  <si>
    <t>Jrk nr</t>
  </si>
  <si>
    <t>Kõik kokku</t>
  </si>
  <si>
    <t>Sealhulgas</t>
  </si>
  <si>
    <t>Ühiku maksumus (€)</t>
  </si>
  <si>
    <t>I. Ettevalmistustööd</t>
  </si>
  <si>
    <t>KOKKU:</t>
  </si>
  <si>
    <t>Uute veejuhtmete mahamärkimine</t>
  </si>
  <si>
    <t>KOKKU</t>
  </si>
  <si>
    <t>Ehitise lühi- tähis</t>
  </si>
  <si>
    <t>Täien- dav kaeve</t>
  </si>
  <si>
    <t>Juuri- mine</t>
  </si>
  <si>
    <t>Ära veda- mine</t>
  </si>
  <si>
    <t>Kopra- paisu likvi- deeri- mine</t>
  </si>
  <si>
    <t>Muu voolu- takistuse likvideeri- mine</t>
  </si>
  <si>
    <t>Vee- viimari raja- mine</t>
  </si>
  <si>
    <t>II. Veejuhtmete tööd</t>
  </si>
  <si>
    <t>III. Kattekonstruktsiooni rajamine</t>
  </si>
  <si>
    <t>Jrk.         nr</t>
  </si>
  <si>
    <t xml:space="preserve">Truubi nr. </t>
  </si>
  <si>
    <t>Ehitise lühi-tähis</t>
  </si>
  <si>
    <t xml:space="preserve">Veejuhtme </t>
  </si>
  <si>
    <t>Proj. normide kohane</t>
  </si>
  <si>
    <t>PROJEKTEERITUD TRUUBI ANDMED</t>
  </si>
  <si>
    <t>Äravoolu-moodul</t>
  </si>
  <si>
    <t>Voolu-hulk</t>
  </si>
  <si>
    <t xml:space="preserve"> Asukoht: pk.nr/ kaugus kr. suudmest</t>
  </si>
  <si>
    <t>Veejuhtme täide mineraal pinnas</t>
  </si>
  <si>
    <t>PK või m</t>
  </si>
  <si>
    <t>Toru diam.</t>
  </si>
  <si>
    <t>KONTROLLTABEL</t>
  </si>
  <si>
    <t>Ehitatavate truupide pikkused</t>
  </si>
  <si>
    <t>q</t>
  </si>
  <si>
    <t>qk</t>
  </si>
  <si>
    <t>deltaq</t>
  </si>
  <si>
    <t>a</t>
  </si>
  <si>
    <t>Projekteeritud truupide kogupikkused</t>
  </si>
  <si>
    <t>Materjali kulu otsakutele ja veeviimaritele</t>
  </si>
  <si>
    <t>Truubi otsaku</t>
  </si>
  <si>
    <t xml:space="preserve">Tee lõikude parameetrid                                       </t>
  </si>
  <si>
    <t>Heinaseeme</t>
  </si>
  <si>
    <t>Tähispostid truupidele</t>
  </si>
  <si>
    <t>1. Puistematerjalide mahud on profiilsed, tihendusteguriga läbi korrutamata</t>
  </si>
  <si>
    <t>Töö maksumus  (€)</t>
  </si>
  <si>
    <t>kalk</t>
  </si>
  <si>
    <t>V. Muud tööd</t>
  </si>
  <si>
    <t>A-90</t>
  </si>
  <si>
    <t>II. Mullatööd / teemulde kujundamine</t>
  </si>
  <si>
    <t>Kogumaksumus</t>
  </si>
  <si>
    <t>(tee pealtlaius - katendi kihi paksused - geosünteet</t>
  </si>
  <si>
    <r>
      <t>m</t>
    </r>
    <r>
      <rPr>
        <vertAlign val="superscript"/>
        <sz val="10"/>
        <rFont val="Arial"/>
        <family val="2"/>
        <charset val="186"/>
      </rPr>
      <t>2</t>
    </r>
  </si>
  <si>
    <r>
      <t>Pinnasevalli laialiajamine m</t>
    </r>
    <r>
      <rPr>
        <vertAlign val="superscript"/>
        <sz val="8"/>
        <color theme="1"/>
        <rFont val="Arial"/>
        <family val="2"/>
        <charset val="186"/>
      </rPr>
      <t>3</t>
    </r>
  </si>
  <si>
    <t>Madal h ≤ 3m (MV)</t>
  </si>
  <si>
    <t>Kõrge h ≥ 3m (KV)</t>
  </si>
  <si>
    <r>
      <t>m</t>
    </r>
    <r>
      <rPr>
        <vertAlign val="superscript"/>
        <sz val="8"/>
        <color theme="1"/>
        <rFont val="Arial"/>
        <family val="2"/>
        <charset val="186"/>
      </rPr>
      <t>2</t>
    </r>
  </si>
  <si>
    <r>
      <t>m</t>
    </r>
    <r>
      <rPr>
        <vertAlign val="superscript"/>
        <sz val="8"/>
        <color theme="1"/>
        <rFont val="Arial"/>
        <family val="2"/>
        <charset val="186"/>
      </rPr>
      <t>3</t>
    </r>
  </si>
  <si>
    <r>
      <t>Põhja kõrgusarv s</t>
    </r>
    <r>
      <rPr>
        <vertAlign val="subscript"/>
        <sz val="10"/>
        <rFont val="Arial"/>
        <family val="2"/>
        <charset val="186"/>
      </rPr>
      <t>vool</t>
    </r>
  </si>
  <si>
    <r>
      <t>m</t>
    </r>
    <r>
      <rPr>
        <vertAlign val="superscript"/>
        <sz val="10"/>
        <color theme="1"/>
        <rFont val="Arial"/>
        <family val="2"/>
        <charset val="186"/>
      </rPr>
      <t>3</t>
    </r>
    <r>
      <rPr>
        <sz val="10"/>
        <color theme="1"/>
        <rFont val="Arial"/>
        <family val="2"/>
        <charset val="186"/>
      </rPr>
      <t>/m</t>
    </r>
  </si>
  <si>
    <t>EH1</t>
  </si>
  <si>
    <r>
      <t>k</t>
    </r>
    <r>
      <rPr>
        <vertAlign val="subscript"/>
        <sz val="10"/>
        <color theme="1"/>
        <rFont val="Arial"/>
        <family val="2"/>
        <charset val="186"/>
      </rPr>
      <t>95%</t>
    </r>
  </si>
  <si>
    <r>
      <t>q</t>
    </r>
    <r>
      <rPr>
        <vertAlign val="subscript"/>
        <sz val="10"/>
        <color theme="1"/>
        <rFont val="Arial"/>
        <family val="2"/>
        <charset val="186"/>
      </rPr>
      <t>95%</t>
    </r>
  </si>
  <si>
    <r>
      <t>A</t>
    </r>
    <r>
      <rPr>
        <vertAlign val="subscript"/>
        <sz val="10"/>
        <color theme="1"/>
        <rFont val="Arial"/>
        <family val="2"/>
        <charset val="186"/>
      </rPr>
      <t>ms</t>
    </r>
  </si>
  <si>
    <r>
      <t>A</t>
    </r>
    <r>
      <rPr>
        <vertAlign val="subscript"/>
        <sz val="10"/>
        <color theme="1"/>
        <rFont val="Arial"/>
        <family val="2"/>
        <charset val="186"/>
      </rPr>
      <t>r</t>
    </r>
  </si>
  <si>
    <r>
      <t>A</t>
    </r>
    <r>
      <rPr>
        <vertAlign val="subscript"/>
        <sz val="10"/>
        <color theme="1"/>
        <rFont val="Arial"/>
        <family val="2"/>
        <charset val="186"/>
      </rPr>
      <t>km</t>
    </r>
  </si>
  <si>
    <t>MÄRKUSED:</t>
  </si>
  <si>
    <t>IV. Teerajatised</t>
  </si>
  <si>
    <r>
      <t>m</t>
    </r>
    <r>
      <rPr>
        <vertAlign val="superscript"/>
        <sz val="10"/>
        <rFont val="Arial"/>
        <family val="2"/>
        <charset val="186"/>
      </rPr>
      <t>3</t>
    </r>
  </si>
  <si>
    <r>
      <t>m</t>
    </r>
    <r>
      <rPr>
        <vertAlign val="superscript"/>
        <sz val="10"/>
        <color rgb="FF000000"/>
        <rFont val="Arial"/>
        <family val="2"/>
        <charset val="186"/>
      </rPr>
      <t>3</t>
    </r>
  </si>
  <si>
    <t>Truupide torustikud ja otsakud, kindlustised</t>
  </si>
  <si>
    <t>Kruus fr 0/32 mm (Pos 6)</t>
  </si>
  <si>
    <t>T-124</t>
  </si>
  <si>
    <t>T-157</t>
  </si>
  <si>
    <t>T-123</t>
  </si>
  <si>
    <t>Riigitee ristumiskoha mõõdistamine</t>
  </si>
  <si>
    <t xml:space="preserve"> </t>
  </si>
  <si>
    <t xml:space="preserve">Lähte- ja kaardimaterjalidega tutvumine,                                                                                              kitsendusi põhjustavate objektide välja selgitamine                                                              </t>
  </si>
  <si>
    <t>Teetrassi sondeerimine</t>
  </si>
  <si>
    <t>Veejuhtmete kaevamine I-II gr. pinnas</t>
  </si>
  <si>
    <t>Otsakud</t>
  </si>
  <si>
    <t>huumusmuld</t>
  </si>
  <si>
    <r>
      <t>m</t>
    </r>
    <r>
      <rPr>
        <vertAlign val="superscript"/>
        <sz val="10"/>
        <rFont val="Arial"/>
        <family val="2"/>
        <charset val="204"/>
      </rPr>
      <t>2</t>
    </r>
  </si>
  <si>
    <t>komplekt</t>
  </si>
  <si>
    <t>Liiklusmärgi 644 "Tee nimetus" komplekti paigaldamine</t>
  </si>
  <si>
    <t>Liiklusmärgi 341 "Massipiirang" komplekti paigaldamine</t>
  </si>
  <si>
    <t>Liiklusmärgi 891b "Välja arvatud" komplekti paigaldamine</t>
  </si>
  <si>
    <t>Peen  Ø=8-15cm (PP)</t>
  </si>
  <si>
    <t>-</t>
  </si>
  <si>
    <t>Puittaimestiku raie, jämepuistu (JP)</t>
  </si>
  <si>
    <t>Jrk.nr</t>
  </si>
  <si>
    <t>Liiklusmärk 341 "Massipiirang" komplekt</t>
  </si>
  <si>
    <t>Liiklusmärk 891b "Välja arvatud" komplekt</t>
  </si>
  <si>
    <t>Liiklusmärk 221 "Anna teed" komplekt</t>
  </si>
  <si>
    <t>Liiklusmärk 644 "Tee nimetus" komplekt</t>
  </si>
  <si>
    <t>Pinnase paigalda-mine tee-muldesse</t>
  </si>
  <si>
    <t>Tüveste vedu 300 m, jämepuistu (JP)</t>
  </si>
  <si>
    <t>Ekspluatatsioonieelne sette eemaldamine (10% põhikaevest)</t>
  </si>
  <si>
    <t>Truupide mahamärkimine</t>
  </si>
  <si>
    <t>Tähispostid truubile</t>
  </si>
  <si>
    <t>T-19-3</t>
  </si>
  <si>
    <t>Nõlvustegur</t>
  </si>
  <si>
    <t>Ajutiste reeperite paigaldamine</t>
  </si>
  <si>
    <t>ET</t>
  </si>
  <si>
    <r>
      <t>sh teemulde ehitamine kohapealsest pinnasest h</t>
    </r>
    <r>
      <rPr>
        <i/>
        <vertAlign val="subscript"/>
        <sz val="10"/>
        <rFont val="Arial"/>
        <family val="2"/>
        <charset val="186"/>
      </rPr>
      <t>kesk</t>
    </r>
    <r>
      <rPr>
        <i/>
        <sz val="10"/>
        <rFont val="Arial"/>
        <family val="2"/>
        <charset val="186"/>
      </rPr>
      <t>=20 cm (profiilne maht)</t>
    </r>
  </si>
  <si>
    <t>KOK</t>
  </si>
  <si>
    <t>Madala võsa raie (MV)</t>
  </si>
  <si>
    <t>Madala võsa vedu, 300 m (MV)</t>
  </si>
  <si>
    <t>III. Truupide ehitamine</t>
  </si>
  <si>
    <t>4. Erosioonitõkkematt vastab EN ISO 10319:2015 ja EN ISO 9863-1:2016</t>
  </si>
  <si>
    <t>H-1</t>
  </si>
  <si>
    <t>S-72</t>
  </si>
  <si>
    <t>S-104</t>
  </si>
  <si>
    <r>
      <t xml:space="preserve">(vt </t>
    </r>
    <r>
      <rPr>
        <i/>
        <sz val="10"/>
        <rFont val="Arial"/>
        <family val="2"/>
        <charset val="186"/>
      </rPr>
      <t xml:space="preserve">"Maaparandusrajatiste tüüpjoonised 2019" </t>
    </r>
    <r>
      <rPr>
        <sz val="10"/>
        <rFont val="Arial"/>
        <family val="2"/>
        <charset val="186"/>
      </rPr>
      <t xml:space="preserve">joonis 6.4 </t>
    </r>
    <r>
      <rPr>
        <b/>
        <sz val="10"/>
        <rFont val="Arial"/>
        <family val="2"/>
        <charset val="186"/>
      </rPr>
      <t>projekteerija modifitseeritud</t>
    </r>
    <r>
      <rPr>
        <sz val="10"/>
        <rFont val="Arial"/>
        <family val="2"/>
        <charset val="186"/>
      </rPr>
      <t>)</t>
    </r>
  </si>
  <si>
    <t>EH2</t>
  </si>
  <si>
    <t>Kultuurtehniline uurimistöö</t>
  </si>
  <si>
    <t>Hüdrotehniline uurimistöö</t>
  </si>
  <si>
    <t>Tee ehitamise võimaluste hindamine</t>
  </si>
  <si>
    <t>Tee trasseerimine ja topo-geodeetilised uurimistööd</t>
  </si>
  <si>
    <t>Vello Oras</t>
  </si>
  <si>
    <t xml:space="preserve">E </t>
  </si>
  <si>
    <t>Jrk         nr</t>
  </si>
  <si>
    <t>Truubi nr</t>
  </si>
  <si>
    <t>Sügavus tee-pinnast/ muldest</t>
  </si>
  <si>
    <t xml:space="preserve">Ams – madalsoode ja soometsade pindala (%) valgala pindalast;
Ar – rabade pindala (%) valgala pindalast; 
Akm – intensiivselt kuivendatud madalsoode pindala % valgala pindalast;
B – metsaga ja metsavõsaga kaetud ala pindala märjal ja kuival mineraalmullal %
valgala pindalast; 
C – lagedate mineraalmuldade alade pindala % valgala pindala. </t>
  </si>
  <si>
    <t xml:space="preserve">a – võsastunud ja metsastunud liigniiskete mineraalmaade ning kuivendatud madalsoode pindala %-des valgala pindalast, (lähtudes olukorrast, mis kujuneb pärast kuivendusvõrgu väljaehitamist); </t>
  </si>
  <si>
    <t>Teede ja teerajatiste materjalid</t>
  </si>
  <si>
    <t>Toote või materjali nimetus</t>
  </si>
  <si>
    <t>Kogus kokku</t>
  </si>
  <si>
    <t>HE</t>
  </si>
  <si>
    <t>N1/1</t>
  </si>
  <si>
    <t>N1/2</t>
  </si>
  <si>
    <t>N1/3</t>
  </si>
  <si>
    <t>HT</t>
  </si>
  <si>
    <t>TEETRASS</t>
  </si>
  <si>
    <t>K2/1</t>
  </si>
  <si>
    <t>T2/1</t>
  </si>
  <si>
    <t>50 PT</t>
  </si>
  <si>
    <t>MAO</t>
  </si>
  <si>
    <t>EH3</t>
  </si>
  <si>
    <t>Rekonstrueeritavad truubid</t>
  </si>
  <si>
    <t>REK truupide pikkused</t>
  </si>
  <si>
    <t>40 MAO</t>
  </si>
  <si>
    <t>plasttruup Ø 50 cm, tüüp 50PT, SN8</t>
  </si>
  <si>
    <t>Ø50 KOK. Truubi kiviotsak kivikindlustusega</t>
  </si>
  <si>
    <t>EK</t>
  </si>
  <si>
    <t>Liiklusmärgi 221 "Anna teed" komplekti paigaldamine</t>
  </si>
  <si>
    <t xml:space="preserve">Kulumiskiht                          </t>
  </si>
  <si>
    <t>NGS4</t>
  </si>
  <si>
    <r>
      <t>m</t>
    </r>
    <r>
      <rPr>
        <vertAlign val="superscript"/>
        <sz val="10"/>
        <color theme="1"/>
        <rFont val="Arial"/>
        <family val="2"/>
        <charset val="186"/>
      </rPr>
      <t>2</t>
    </r>
  </si>
  <si>
    <t>NGS4 (b=5,0 m)</t>
  </si>
  <si>
    <t xml:space="preserve">Kandev kiht    </t>
  </si>
  <si>
    <t xml:space="preserve">Lõigu pikkus </t>
  </si>
  <si>
    <r>
      <t>m</t>
    </r>
    <r>
      <rPr>
        <vertAlign val="superscript"/>
        <sz val="10"/>
        <color theme="1"/>
        <rFont val="Arial"/>
        <family val="2"/>
        <charset val="186"/>
      </rPr>
      <t>3</t>
    </r>
  </si>
  <si>
    <r>
      <t>Kogus m</t>
    </r>
    <r>
      <rPr>
        <vertAlign val="superscript"/>
        <sz val="10"/>
        <color theme="1"/>
        <rFont val="Arial"/>
        <family val="2"/>
        <charset val="186"/>
      </rPr>
      <t>3</t>
    </r>
  </si>
  <si>
    <t>T-kujulise tagasipööramise koha katendi ehitamine koos tihendamisega</t>
  </si>
  <si>
    <t>sh geotekstiili 4. profiil (NGS 4) tõmbetugevus 20/20 kN/m, mitte kootud kangas, laiusega 5,0 m, paigaldamine tihendatud ja profileeritud muldkehale</t>
  </si>
  <si>
    <t>Ø 50 cm profileeritud plasttoru, SN8</t>
  </si>
  <si>
    <t>Kohapealne pinnas</t>
  </si>
  <si>
    <t>Geotekstiil, 4. profiil (NGS 4), tõmbetugevus 20/20 kN/m, mitte kootud kangas, laius 5,0 m</t>
  </si>
  <si>
    <t>Geotekstiili 4. profiil (NGS 4) tõmbetugevus 20/20 kN/m, mitte kootud kangas, laiusega 5,0 m, paigaldamine tihendatud ja profileeritud muldkehale</t>
  </si>
  <si>
    <t>Erosioonitõkkematt, 100% naturaalsest materjalist, biolagunev</t>
  </si>
  <si>
    <t>Ø 50 cm plasttruubi kiviotsaku kivikindlustusega ehitamine (tüüp KOK)</t>
  </si>
  <si>
    <t>Kontrolltabel ehitiste kaupa</t>
  </si>
  <si>
    <t>Projekti väljatrükile antud tabelit ei lisata</t>
  </si>
  <si>
    <t>Sisesta siia ehitise lühitähis</t>
  </si>
  <si>
    <t>Näed kokku väärtusi, mida ehitise kohta soovid kontrollida</t>
  </si>
  <si>
    <t xml:space="preserve">kokku </t>
  </si>
  <si>
    <t>KKR</t>
  </si>
  <si>
    <t>HT - Hooldatav teekraav</t>
  </si>
  <si>
    <t>N - Ehitatav nõva</t>
  </si>
  <si>
    <t>Lamapuidu eemaldamine kraavist</t>
  </si>
  <si>
    <t>Kaeve laialiajamine (60% kaevest)</t>
  </si>
  <si>
    <t>kõik kokku</t>
  </si>
  <si>
    <t>S-73</t>
  </si>
  <si>
    <t>T-304</t>
  </si>
  <si>
    <t>S-101</t>
  </si>
  <si>
    <t>Tee- ja kraavitrassi ning teerajatiste alune kändude juurimine ekskavaatoriga</t>
  </si>
  <si>
    <r>
      <t>D</t>
    </r>
    <r>
      <rPr>
        <vertAlign val="subscript"/>
        <sz val="10"/>
        <rFont val="Arial"/>
        <family val="2"/>
        <charset val="186"/>
      </rPr>
      <t>i</t>
    </r>
    <r>
      <rPr>
        <sz val="10"/>
        <rFont val="Arial"/>
        <family val="2"/>
        <charset val="186"/>
      </rPr>
      <t>=50 cm plasttruubi torustiku, tüüp 50PT, ehitamine (profileeritud plasttoru, SN8)</t>
    </r>
  </si>
  <si>
    <t>1. Ehitustööde ligikaudse maksumuse arvestamisel on peamiselt juhindutud teadustöö vahearuandest:</t>
  </si>
  <si>
    <t>"Teetööde ühikhinnad ja nende prognoos aastani 2022" Tallinn 2013, TTÜ Logistikainstituut</t>
  </si>
  <si>
    <t>Kuivendussüsteemi osamaksumused kokku</t>
  </si>
  <si>
    <t>1. Ehitustööde ligikaudse maksumuse arvestamisel on juhindutud trükisest:</t>
  </si>
  <si>
    <t>"Maaparandussüsteemide ehitus- ja hoiukulud ning kalkuleeritud ühikmaksumused meetme 3.4 rakendamisel" Tallinn 2005</t>
  </si>
  <si>
    <t>2. Hinde alus "kalk" - kalkuleeritud ühikhinnad (projekteerija määratud)</t>
  </si>
  <si>
    <t>Teede osamaksumused kokku</t>
  </si>
  <si>
    <t>Kuivendussüsteem kokku</t>
  </si>
  <si>
    <t>TEETRASS - Teemulle + teerajatised</t>
  </si>
  <si>
    <t xml:space="preserve">TEETRASS </t>
  </si>
  <si>
    <t>Uute veejuhtmete ja truupide ehitamise vajalikkuse hindamine</t>
  </si>
  <si>
    <t>Andre Näkk</t>
  </si>
  <si>
    <t>Truupide tehnilise seisukorra hindamine</t>
  </si>
  <si>
    <t>Tabel 15A. Kuivendussüsteemi ehitustööde ligikaudne maksumus</t>
  </si>
  <si>
    <t>Tabel 10. Truupide ehitusmaterjalide kogused</t>
  </si>
  <si>
    <t>Tabel 8. Kultuurtehniliste tööde ja veejuhtme kaevetööde mahud</t>
  </si>
  <si>
    <t>Tabel 6. Reeperite loetelu</t>
  </si>
  <si>
    <t>Tabel 5. Uurimistööde loetelu</t>
  </si>
  <si>
    <t>Tabel 3. Vajalike ehitusmaterjalide ja -toodete andmed</t>
  </si>
  <si>
    <t>0-00 - 0+04</t>
  </si>
  <si>
    <t>RT</t>
  </si>
  <si>
    <t>RK</t>
  </si>
  <si>
    <t>Teemaa töötlemine buldooseriga ühtlaseks aluseks</t>
  </si>
  <si>
    <t>Teemulde töötlemine profiili koos mulde tihendamisega</t>
  </si>
  <si>
    <t>Tabel 9B. Ehitatavad truubid</t>
  </si>
  <si>
    <t>PT</t>
  </si>
  <si>
    <t>Uuendatavad truubid</t>
  </si>
  <si>
    <t>Uuendatavate truupide pikkused</t>
  </si>
  <si>
    <t>50 MAO</t>
  </si>
  <si>
    <t>100 KOK</t>
  </si>
  <si>
    <t>Likvideeritavad truubid</t>
  </si>
  <si>
    <t>Likvideeritavate truupide pikkused</t>
  </si>
  <si>
    <t>Ø50 MAO. Truubi mattotsak</t>
  </si>
  <si>
    <t>Ø50 MAO</t>
  </si>
  <si>
    <t>Tabel 9. Ehitatavate ja uuendatavate truupide töömahud</t>
  </si>
  <si>
    <t>HK</t>
  </si>
  <si>
    <t>Lamapuidu eemaldamine trassilt</t>
  </si>
  <si>
    <t>Ø 50 cm plasttruubi mattotsaku ehitamine (tüüp MAO)</t>
  </si>
  <si>
    <t>T1/1</t>
  </si>
  <si>
    <t>T1/2</t>
  </si>
  <si>
    <t>N1/3a</t>
  </si>
  <si>
    <t>30 MAO</t>
  </si>
  <si>
    <t>50 KOK</t>
  </si>
  <si>
    <t>N1/2a</t>
  </si>
  <si>
    <t>Veejuhtmete kaevamine III-IV gr. pinnas</t>
  </si>
  <si>
    <t>III-IV</t>
  </si>
  <si>
    <t>Geotekstiil, 1 profiil (NGS 1)</t>
  </si>
  <si>
    <t>S-103</t>
  </si>
  <si>
    <r>
      <t>l/s km</t>
    </r>
    <r>
      <rPr>
        <vertAlign val="superscript"/>
        <sz val="10"/>
        <rFont val="Arial"/>
        <family val="2"/>
        <charset val="186"/>
      </rPr>
      <t>2</t>
    </r>
  </si>
  <si>
    <r>
      <t>km</t>
    </r>
    <r>
      <rPr>
        <vertAlign val="superscript"/>
        <sz val="10"/>
        <rFont val="Arial"/>
        <family val="2"/>
        <charset val="186"/>
      </rPr>
      <t>2</t>
    </r>
  </si>
  <si>
    <t>Tabel 2A. Kuivendussüsteemi rekonstrueerimise- ja ehitustööde koondmahud</t>
  </si>
  <si>
    <t>Käibemaks 24%</t>
  </si>
  <si>
    <t>27.11.2025</t>
  </si>
  <si>
    <t>27.10.2025</t>
  </si>
  <si>
    <t>10.56</t>
  </si>
  <si>
    <t>515209.653</t>
  </si>
  <si>
    <t>6466476.162</t>
  </si>
  <si>
    <t>polt männis</t>
  </si>
  <si>
    <t>PK 0+17 tee teljest 7m paremal</t>
  </si>
  <si>
    <t>EH1 - Lindimetsa tee</t>
  </si>
  <si>
    <t>riigitee 19101 Audru - Tõstamaa - Nurmsi</t>
  </si>
  <si>
    <t>0+04 - 0+19</t>
  </si>
  <si>
    <t>1+00 - 1+20</t>
  </si>
  <si>
    <t>0+19 - 0+55</t>
  </si>
  <si>
    <t>0+55 - 1+00</t>
  </si>
  <si>
    <t xml:space="preserve">Kruus fr 0/32 mm              Pos 6    </t>
  </si>
  <si>
    <t xml:space="preserve">Kruus fr 0/63 mm              Pos 4              </t>
  </si>
  <si>
    <t>Geotekstiil</t>
  </si>
  <si>
    <t>R-T - T-kujuline teede ristmik</t>
  </si>
  <si>
    <t>4,5-10-20-G</t>
  </si>
  <si>
    <t>2. Geotekstiil on korrutatud varuteguriga 1,01 (ülekatte maht)</t>
  </si>
  <si>
    <t>TP-L - L-kujuline sõidukite tagasipööramise koht</t>
  </si>
  <si>
    <t>Olemasoleva truubi andmed</t>
  </si>
  <si>
    <t>Otsaku lammu-tus</t>
  </si>
  <si>
    <t>Lisakaeve vana truubi eemalda- miseks</t>
  </si>
  <si>
    <t>Tabel 9A. Rekonstrueeritavad truubid</t>
  </si>
  <si>
    <t>mattunud/puudub</t>
  </si>
  <si>
    <t>Lindimetsa tee</t>
  </si>
  <si>
    <t>TP-L - tagasipööramise koht</t>
  </si>
  <si>
    <t>R-T - teede ristmik</t>
  </si>
  <si>
    <r>
      <t xml:space="preserve">(vt </t>
    </r>
    <r>
      <rPr>
        <i/>
        <sz val="10"/>
        <rFont val="Arial"/>
        <family val="2"/>
        <charset val="186"/>
      </rPr>
      <t xml:space="preserve">"Maaparandusrajatiste tüüpjoonised 2019" </t>
    </r>
    <r>
      <rPr>
        <sz val="10"/>
        <rFont val="Arial"/>
        <family val="2"/>
        <charset val="186"/>
      </rPr>
      <t xml:space="preserve">joonis 6.3 </t>
    </r>
    <r>
      <rPr>
        <b/>
        <sz val="10"/>
        <rFont val="Arial"/>
        <family val="2"/>
        <charset val="186"/>
      </rPr>
      <t>projekteerija modifitseeritud</t>
    </r>
    <r>
      <rPr>
        <sz val="10"/>
        <rFont val="Arial"/>
        <family val="2"/>
        <charset val="186"/>
      </rPr>
      <t>)</t>
    </r>
  </si>
  <si>
    <t>2. TP-L - kulumiskihiga L-kujuline tagasipööramise koht (katend 10-20-G)</t>
  </si>
  <si>
    <t>Tabel 7. Tee rajatised</t>
  </si>
  <si>
    <t>AU309</t>
  </si>
  <si>
    <t>1. Teemuldesse mahu puhul on arvestatud sinna paigaldatava pinnase maht, tegelik profiilne maht on pärast tihendamist ja vee väljumist ca 20% väiksem</t>
  </si>
  <si>
    <t>(maht sisaldab ka teerajatiste mulde ehitust).</t>
  </si>
  <si>
    <t>Lindimetsa tee EH1</t>
  </si>
  <si>
    <t>Kruus fr 0/63 mm (Pos 4)</t>
  </si>
  <si>
    <t>2. Teenõvade ja teerajatiste raiemahud sisalduvad TEETRASS-i raiemahtudes</t>
  </si>
  <si>
    <t>Teemulde ehitamine (b=8,1 m) teenõvade ja külgreservi pinnasest (profiilne maht)</t>
  </si>
  <si>
    <t>Ehitatava/uuendatava tee koondpikkus</t>
  </si>
  <si>
    <t>4,5-10</t>
  </si>
  <si>
    <t>EH2 - Kohalik tee (teekatte uuendamine)</t>
  </si>
  <si>
    <t xml:space="preserve">Kruusast teealuse ehitamine koos tihendamisega. Kruus fr 0/63 mm. Pos 4, H=20 cm </t>
  </si>
  <si>
    <t>sh kruus fr 0/63 mm (Pos 4), geomeetriline maht koos hanke, pealelaadimise ja veoga</t>
  </si>
  <si>
    <t>Kruusast teekatte ehitamine koos tihendamisega. Kruus fr 0/32 mm. Pos 6, H=10 cm</t>
  </si>
  <si>
    <t>sh kruus fr 0/32 mm (Pos 6), geomeetriline maht koos hanke, pealelaadimise ja veoga</t>
  </si>
  <si>
    <t>T-kujulise teede ristmiku muldkeha ja katendi ehitamine koos tihendamisega</t>
  </si>
  <si>
    <t>L-kujulise tagasipööramise koha muldkeha ja katendi ehitamine koos tihendamisega</t>
  </si>
  <si>
    <t>EH1 ABI</t>
  </si>
  <si>
    <t>R-T</t>
  </si>
  <si>
    <t>Kruus 0/63</t>
  </si>
  <si>
    <t>Kruus 0/32</t>
  </si>
  <si>
    <t>mulle</t>
  </si>
  <si>
    <t>otsad</t>
  </si>
  <si>
    <t>TP-L</t>
  </si>
  <si>
    <r>
      <t>sh teemulde ehitamine kohapealsest pinnasest h</t>
    </r>
    <r>
      <rPr>
        <i/>
        <vertAlign val="subscript"/>
        <sz val="10"/>
        <rFont val="Arial"/>
        <family val="2"/>
        <charset val="186"/>
      </rPr>
      <t>kesk</t>
    </r>
    <r>
      <rPr>
        <i/>
        <sz val="10"/>
        <rFont val="Arial"/>
        <family val="2"/>
        <charset val="186"/>
      </rPr>
      <t>=15 cm (profiilne maht)</t>
    </r>
  </si>
  <si>
    <t>sh kruus fr 0/63 mm (Pos 4) H=20 cm, geomeetriline maht koos hanke, pealelaadimise ja veoga</t>
  </si>
  <si>
    <t>sh kruus fr 0/32 mm (Pos 6) H=10 cm, geomeetriline maht koos hanke, pealelaadimise ja veoga</t>
  </si>
  <si>
    <t>Olemasoleva kruuskattega teekonstruktsiooni kaeve ja lüke</t>
  </si>
  <si>
    <t>PK 0+55</t>
  </si>
  <si>
    <t>PK 1+20</t>
  </si>
  <si>
    <t>4,5/6,4</t>
  </si>
  <si>
    <t>1,22/0,92</t>
  </si>
  <si>
    <t>1,00/0,70</t>
  </si>
  <si>
    <t>40 PT</t>
  </si>
  <si>
    <t>plasttruup Ø 40 cm, tüüp 40PT, SN8</t>
  </si>
  <si>
    <t>Ø40 MAO. Truubi mattotsak</t>
  </si>
  <si>
    <t>Ø40 MAO</t>
  </si>
  <si>
    <t>Ø50 KOK (kohaliku kruusatee alune)</t>
  </si>
  <si>
    <r>
      <t>m</t>
    </r>
    <r>
      <rPr>
        <vertAlign val="superscript"/>
        <sz val="10"/>
        <color theme="1"/>
        <rFont val="Arial"/>
        <family val="2"/>
        <charset val="186"/>
      </rPr>
      <t>3</t>
    </r>
    <r>
      <rPr>
        <sz val="10"/>
        <color theme="1"/>
        <rFont val="Arial"/>
        <family val="2"/>
        <charset val="186"/>
      </rPr>
      <t>/tk</t>
    </r>
  </si>
  <si>
    <r>
      <t>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>/tk</t>
    </r>
  </si>
  <si>
    <t>geotekstiil NGS1</t>
  </si>
  <si>
    <t>4,5/7,2</t>
  </si>
  <si>
    <t>Kohalik kruusatee</t>
  </si>
  <si>
    <t>Madala võsa vedu, 150 m (MV)</t>
  </si>
  <si>
    <t>Tüveste vedu 150 m, jämepuistu (JP)</t>
  </si>
  <si>
    <r>
      <t>D</t>
    </r>
    <r>
      <rPr>
        <vertAlign val="subscript"/>
        <sz val="10"/>
        <rFont val="Arial"/>
        <family val="2"/>
        <charset val="186"/>
      </rPr>
      <t>i</t>
    </r>
    <r>
      <rPr>
        <sz val="10"/>
        <rFont val="Arial"/>
        <family val="2"/>
        <charset val="186"/>
      </rPr>
      <t>=40 cm plasttruubi torustiku, tüüp 40PT, ehitamine (profileeritud plasttoru, SN8)</t>
    </r>
  </si>
  <si>
    <t>Ø 40 cm plasttruubi mattotsaku ehitamine (tüüp MAO)</t>
  </si>
  <si>
    <t>tagasipööramise koha haarade lõpu sujuv kokku viimine olemasoleva maapinnaga (kruus fr 0/63 mm)</t>
  </si>
  <si>
    <t>Ø 40 cm profileeritud plasttoru, SN8</t>
  </si>
  <si>
    <t>2. Geosünteetidel on arvestatud ülekattemahtudega (tee 1,01, teerajatised 1,20)</t>
  </si>
  <si>
    <t>3. Truupide geotekstiili ja erosioonitõkkemati mahtude puhul on arvestatud ülekatetega (varutegur 1,2)</t>
  </si>
  <si>
    <t>23</t>
  </si>
  <si>
    <r>
      <t>Kaevemaht m</t>
    </r>
    <r>
      <rPr>
        <vertAlign val="superscript"/>
        <sz val="8"/>
        <rFont val="Arial"/>
        <family val="2"/>
        <charset val="186"/>
      </rPr>
      <t>3</t>
    </r>
  </si>
  <si>
    <t>tee all</t>
  </si>
  <si>
    <t>Kohalik tee EH2</t>
  </si>
  <si>
    <t>1. R-T - kulumiskihiga teede T-kujuline ristmik (katend 10-20-G)</t>
  </si>
  <si>
    <t>MM - riigitee 19101 Audru - Tõstamaa - Nurmsi ristumiskoht km 119,43 (Roadplan OÜ töö nr 22046)</t>
  </si>
  <si>
    <t>Tabel 2B. Teede ehitus- ja uuendustööde koondmahud</t>
  </si>
  <si>
    <t>Tabel 11. Ehitatavate ja uuendatavate teede katendite mahud ristprofiilide lõikes</t>
  </si>
  <si>
    <t>Tabel 15B. Teede ehitus- ja uuendustööde ligikaudne maksumus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</si>
</sst>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#,##0\ &quot;€&quot;"/>
    <numFmt numFmtId="167" formatCode="0.000"/>
  </numFmts>
  <fonts count="52" x14ac:knownFonts="1">
    <font>
      <sz val="11"/>
      <color theme="1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color theme="1"/>
      <name val="Calibri"/>
      <family val="2"/>
      <charset val="186"/>
      <scheme val="minor"/>
    </font>
    <font>
      <b/>
      <sz val="15"/>
      <color theme="3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4"/>
      <color theme="3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  <charset val="186"/>
    </font>
    <font>
      <b/>
      <sz val="10"/>
      <color theme="1"/>
      <name val="Arial"/>
      <family val="2"/>
      <charset val="186"/>
    </font>
    <font>
      <b/>
      <i/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0"/>
      <name val="Arial"/>
      <family val="2"/>
      <charset val="186"/>
    </font>
    <font>
      <i/>
      <sz val="10"/>
      <name val="Arial"/>
      <family val="2"/>
      <charset val="186"/>
    </font>
    <font>
      <sz val="11"/>
      <color theme="1"/>
      <name val="Arial"/>
      <family val="2"/>
      <charset val="186"/>
    </font>
    <font>
      <vertAlign val="superscript"/>
      <sz val="10"/>
      <name val="Arial"/>
      <family val="2"/>
      <charset val="186"/>
    </font>
    <font>
      <b/>
      <i/>
      <sz val="1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vertAlign val="subscript"/>
      <sz val="1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  <charset val="186"/>
    </font>
    <font>
      <vertAlign val="superscript"/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color indexed="8"/>
      <name val="Arial"/>
      <family val="2"/>
      <charset val="186"/>
    </font>
    <font>
      <sz val="10"/>
      <color rgb="FF000000"/>
      <name val="Arial"/>
      <family val="2"/>
      <charset val="186"/>
    </font>
    <font>
      <vertAlign val="superscript"/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vertAlign val="superscript"/>
      <sz val="10"/>
      <color rgb="FF000000"/>
      <name val="Arial"/>
      <family val="2"/>
      <charset val="186"/>
    </font>
    <font>
      <b/>
      <sz val="10"/>
      <color theme="3"/>
      <name val="Arial"/>
      <family val="2"/>
      <charset val="186"/>
    </font>
    <font>
      <vertAlign val="subscript"/>
      <sz val="10"/>
      <color theme="1"/>
      <name val="Arial"/>
      <family val="2"/>
      <charset val="186"/>
    </font>
    <font>
      <i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i/>
      <vertAlign val="subscript"/>
      <sz val="10"/>
      <name val="Arial"/>
      <family val="2"/>
      <charset val="186"/>
    </font>
    <font>
      <b/>
      <sz val="10"/>
      <color theme="1"/>
      <name val="Arial"/>
      <family val="2"/>
    </font>
    <font>
      <sz val="10"/>
      <name val="Arial"/>
      <family val="2"/>
    </font>
    <font>
      <i/>
      <sz val="12"/>
      <color theme="1"/>
      <name val="Calibri"/>
      <family val="2"/>
      <charset val="186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  <charset val="186"/>
    </font>
    <font>
      <sz val="10"/>
      <color rgb="FFFF0000"/>
      <name val="Arial"/>
      <family val="2"/>
      <charset val="186"/>
    </font>
    <font>
      <sz val="11"/>
      <color rgb="FF3F3F76"/>
      <name val="Calibri"/>
      <family val="2"/>
      <charset val="186"/>
      <scheme val="minor"/>
    </font>
    <font>
      <sz val="8"/>
      <color rgb="FFFF0000"/>
      <name val="Arial"/>
      <family val="2"/>
      <charset val="186"/>
    </font>
    <font>
      <sz val="8"/>
      <color rgb="FF3F3F76"/>
      <name val="Arial"/>
      <family val="2"/>
      <charset val="186"/>
    </font>
    <font>
      <b/>
      <sz val="12"/>
      <color theme="3"/>
      <name val="Arial"/>
      <family val="2"/>
      <charset val="186"/>
    </font>
    <font>
      <vertAlign val="superscript"/>
      <sz val="8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99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1" fillId="0" borderId="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77" applyNumberFormat="0" applyFill="0" applyAlignment="0" applyProtection="0"/>
    <xf numFmtId="164" fontId="6" fillId="0" borderId="0" applyFont="0" applyFill="0" applyBorder="0" applyAlignment="0" applyProtection="0"/>
    <xf numFmtId="0" fontId="3" fillId="0" borderId="0"/>
    <xf numFmtId="0" fontId="47" fillId="12" borderId="83" applyNumberFormat="0" applyAlignment="0" applyProtection="0"/>
  </cellStyleXfs>
  <cellXfs count="1074">
    <xf numFmtId="0" fontId="0" fillId="0" borderId="0" xfId="0"/>
    <xf numFmtId="0" fontId="4" fillId="0" borderId="0" xfId="0" applyFont="1"/>
    <xf numFmtId="0" fontId="7" fillId="0" borderId="0" xfId="1" applyFont="1" applyBorder="1" applyAlignment="1"/>
    <xf numFmtId="0" fontId="11" fillId="4" borderId="9" xfId="0" applyFont="1" applyFill="1" applyBorder="1" applyAlignment="1">
      <alignment horizontal="center" vertical="center" wrapText="1"/>
    </xf>
    <xf numFmtId="0" fontId="12" fillId="3" borderId="20" xfId="2" applyFont="1" applyFill="1" applyBorder="1" applyAlignment="1">
      <alignment horizontal="center"/>
    </xf>
    <xf numFmtId="0" fontId="12" fillId="3" borderId="73" xfId="2" applyFont="1" applyFill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4" fillId="0" borderId="7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/>
    </xf>
    <xf numFmtId="1" fontId="13" fillId="0" borderId="32" xfId="0" applyNumberFormat="1" applyFont="1" applyBorder="1" applyAlignment="1">
      <alignment horizontal="center" vertical="center"/>
    </xf>
    <xf numFmtId="1" fontId="13" fillId="6" borderId="53" xfId="7" applyNumberFormat="1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2" fillId="0" borderId="57" xfId="0" applyFont="1" applyBorder="1" applyAlignment="1">
      <alignment vertical="center" wrapText="1"/>
    </xf>
    <xf numFmtId="0" fontId="2" fillId="0" borderId="46" xfId="0" applyFont="1" applyBorder="1" applyAlignment="1">
      <alignment horizontal="center" vertical="center"/>
    </xf>
    <xf numFmtId="1" fontId="13" fillId="0" borderId="56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0" fontId="17" fillId="0" borderId="54" xfId="0" applyFont="1" applyBorder="1" applyAlignment="1">
      <alignment horizontal="right" vertical="center" wrapText="1"/>
    </xf>
    <xf numFmtId="1" fontId="13" fillId="0" borderId="33" xfId="0" applyNumberFormat="1" applyFont="1" applyBorder="1" applyAlignment="1">
      <alignment horizontal="center" vertical="center"/>
    </xf>
    <xf numFmtId="1" fontId="13" fillId="0" borderId="54" xfId="0" applyNumberFormat="1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3" fillId="0" borderId="0" xfId="0" applyFont="1"/>
    <xf numFmtId="0" fontId="13" fillId="0" borderId="2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1" fillId="3" borderId="38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9" borderId="9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1" fontId="23" fillId="0" borderId="28" xfId="0" applyNumberFormat="1" applyFont="1" applyBorder="1" applyAlignment="1">
      <alignment horizontal="center" vertical="center"/>
    </xf>
    <xf numFmtId="1" fontId="23" fillId="0" borderId="18" xfId="0" applyNumberFormat="1" applyFont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/>
    </xf>
    <xf numFmtId="0" fontId="23" fillId="0" borderId="0" xfId="0" applyFont="1"/>
    <xf numFmtId="0" fontId="27" fillId="0" borderId="0" xfId="0" applyFont="1"/>
    <xf numFmtId="0" fontId="10" fillId="0" borderId="0" xfId="4" applyFont="1" applyAlignment="1">
      <alignment horizontal="center"/>
    </xf>
    <xf numFmtId="0" fontId="2" fillId="4" borderId="28" xfId="3" applyFill="1" applyBorder="1" applyAlignment="1">
      <alignment horizontal="center" vertical="center" wrapText="1"/>
    </xf>
    <xf numFmtId="0" fontId="2" fillId="4" borderId="68" xfId="3" applyFill="1" applyBorder="1" applyAlignment="1">
      <alignment horizontal="center" vertical="center" wrapText="1"/>
    </xf>
    <xf numFmtId="0" fontId="2" fillId="4" borderId="12" xfId="3" applyFill="1" applyBorder="1" applyAlignment="1">
      <alignment horizontal="center" vertical="center" wrapText="1"/>
    </xf>
    <xf numFmtId="0" fontId="2" fillId="4" borderId="5" xfId="3" applyFill="1" applyBorder="1" applyAlignment="1">
      <alignment horizontal="center" vertical="center" wrapText="1"/>
    </xf>
    <xf numFmtId="0" fontId="2" fillId="4" borderId="33" xfId="3" applyFill="1" applyBorder="1" applyAlignment="1">
      <alignment horizontal="center" vertical="center" wrapText="1"/>
    </xf>
    <xf numFmtId="0" fontId="2" fillId="4" borderId="18" xfId="3" applyFill="1" applyBorder="1" applyAlignment="1">
      <alignment horizontal="center" vertical="center" textRotation="90" wrapText="1"/>
    </xf>
    <xf numFmtId="0" fontId="2" fillId="4" borderId="29" xfId="3" applyFill="1" applyBorder="1" applyAlignment="1">
      <alignment horizontal="center" vertical="center" textRotation="90" wrapText="1"/>
    </xf>
    <xf numFmtId="0" fontId="13" fillId="4" borderId="18" xfId="0" applyFont="1" applyFill="1" applyBorder="1" applyAlignment="1">
      <alignment horizontal="center" vertical="center" textRotation="90" wrapText="1"/>
    </xf>
    <xf numFmtId="0" fontId="2" fillId="4" borderId="68" xfId="3" applyFill="1" applyBorder="1" applyAlignment="1">
      <alignment horizontal="center" vertical="center" textRotation="90" wrapText="1"/>
    </xf>
    <xf numFmtId="0" fontId="2" fillId="4" borderId="23" xfId="3" applyFill="1" applyBorder="1" applyAlignment="1">
      <alignment horizontal="center" vertical="center" wrapText="1"/>
    </xf>
    <xf numFmtId="0" fontId="2" fillId="4" borderId="10" xfId="3" applyFill="1" applyBorder="1" applyAlignment="1">
      <alignment horizontal="center" vertical="center" wrapText="1"/>
    </xf>
    <xf numFmtId="0" fontId="2" fillId="4" borderId="9" xfId="3" applyFill="1" applyBorder="1" applyAlignment="1">
      <alignment horizontal="center" vertical="center" wrapText="1"/>
    </xf>
    <xf numFmtId="0" fontId="2" fillId="4" borderId="6" xfId="3" applyFill="1" applyBorder="1" applyAlignment="1">
      <alignment horizontal="center" vertical="center" wrapText="1"/>
    </xf>
    <xf numFmtId="0" fontId="2" fillId="4" borderId="34" xfId="3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70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3" fillId="0" borderId="76" xfId="0" applyFont="1" applyBorder="1" applyAlignment="1">
      <alignment horizontal="center" vertical="center"/>
    </xf>
    <xf numFmtId="1" fontId="10" fillId="5" borderId="7" xfId="4" applyNumberFormat="1" applyFont="1" applyFill="1" applyBorder="1" applyAlignment="1">
      <alignment horizontal="center" vertical="center"/>
    </xf>
    <xf numFmtId="1" fontId="10" fillId="5" borderId="3" xfId="4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5" borderId="42" xfId="0" applyFont="1" applyFill="1" applyBorder="1"/>
    <xf numFmtId="0" fontId="13" fillId="5" borderId="21" xfId="0" applyFont="1" applyFill="1" applyBorder="1"/>
    <xf numFmtId="0" fontId="13" fillId="0" borderId="40" xfId="0" applyFont="1" applyBorder="1"/>
    <xf numFmtId="0" fontId="10" fillId="0" borderId="0" xfId="4" applyFont="1" applyAlignment="1">
      <alignment vertical="center"/>
    </xf>
    <xf numFmtId="0" fontId="21" fillId="3" borderId="7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3" fillId="8" borderId="19" xfId="0" quotePrefix="1" applyFont="1" applyFill="1" applyBorder="1" applyAlignment="1">
      <alignment horizontal="center" vertical="center"/>
    </xf>
    <xf numFmtId="0" fontId="13" fillId="8" borderId="19" xfId="0" applyFont="1" applyFill="1" applyBorder="1" applyAlignment="1">
      <alignment horizontal="center" vertical="center"/>
    </xf>
    <xf numFmtId="0" fontId="13" fillId="8" borderId="60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1" fontId="13" fillId="0" borderId="12" xfId="0" applyNumberFormat="1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 wrapText="1"/>
    </xf>
    <xf numFmtId="0" fontId="10" fillId="4" borderId="4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/>
    </xf>
    <xf numFmtId="0" fontId="12" fillId="3" borderId="2" xfId="2" applyFont="1" applyFill="1" applyBorder="1" applyAlignment="1">
      <alignment horizontal="center" vertical="center"/>
    </xf>
    <xf numFmtId="49" fontId="12" fillId="3" borderId="2" xfId="2" applyNumberFormat="1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2" fontId="13" fillId="6" borderId="55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/>
    </xf>
    <xf numFmtId="0" fontId="15" fillId="0" borderId="51" xfId="0" applyFont="1" applyBorder="1" applyAlignment="1">
      <alignment horizontal="left" vertical="center" wrapText="1"/>
    </xf>
    <xf numFmtId="0" fontId="15" fillId="0" borderId="51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2" fontId="13" fillId="0" borderId="31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" fontId="13" fillId="6" borderId="55" xfId="0" applyNumberFormat="1" applyFont="1" applyFill="1" applyBorder="1" applyAlignment="1">
      <alignment horizontal="center" vertical="center"/>
    </xf>
    <xf numFmtId="1" fontId="13" fillId="0" borderId="9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2" fontId="13" fillId="0" borderId="29" xfId="0" applyNumberFormat="1" applyFont="1" applyBorder="1" applyAlignment="1">
      <alignment horizontal="center" vertical="center"/>
    </xf>
    <xf numFmtId="0" fontId="14" fillId="0" borderId="73" xfId="2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2" fillId="0" borderId="48" xfId="0" applyFont="1" applyBorder="1" applyAlignment="1">
      <alignment vertical="center" wrapText="1"/>
    </xf>
    <xf numFmtId="0" fontId="2" fillId="0" borderId="6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2" fontId="15" fillId="0" borderId="33" xfId="0" applyNumberFormat="1" applyFont="1" applyBorder="1" applyAlignment="1">
      <alignment horizontal="center" vertical="center"/>
    </xf>
    <xf numFmtId="1" fontId="15" fillId="0" borderId="8" xfId="0" applyNumberFormat="1" applyFont="1" applyBorder="1" applyAlignment="1">
      <alignment horizontal="center" vertical="center"/>
    </xf>
    <xf numFmtId="0" fontId="15" fillId="0" borderId="56" xfId="0" applyFont="1" applyBorder="1" applyAlignment="1">
      <alignment horizontal="center" vertical="center"/>
    </xf>
    <xf numFmtId="2" fontId="15" fillId="0" borderId="29" xfId="0" applyNumberFormat="1" applyFont="1" applyBorder="1" applyAlignment="1">
      <alignment horizontal="center" vertical="center"/>
    </xf>
    <xf numFmtId="1" fontId="15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" fontId="13" fillId="0" borderId="6" xfId="0" applyNumberFormat="1" applyFont="1" applyBorder="1" applyAlignment="1">
      <alignment horizontal="center" vertical="center"/>
    </xf>
    <xf numFmtId="2" fontId="13" fillId="0" borderId="32" xfId="0" applyNumberFormat="1" applyFont="1" applyBorder="1" applyAlignment="1">
      <alignment horizontal="center" vertical="center"/>
    </xf>
    <xf numFmtId="2" fontId="13" fillId="6" borderId="53" xfId="0" applyNumberFormat="1" applyFont="1" applyFill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5" fillId="0" borderId="61" xfId="0" applyFont="1" applyBorder="1" applyAlignment="1">
      <alignment horizontal="left" vertical="center" wrapText="1"/>
    </xf>
    <xf numFmtId="2" fontId="13" fillId="0" borderId="56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vertical="center" wrapText="1"/>
    </xf>
    <xf numFmtId="1" fontId="13" fillId="6" borderId="53" xfId="0" applyNumberFormat="1" applyFont="1" applyFill="1" applyBorder="1" applyAlignment="1">
      <alignment horizontal="center" vertical="center"/>
    </xf>
    <xf numFmtId="0" fontId="2" fillId="0" borderId="66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5" fillId="0" borderId="57" xfId="0" applyFont="1" applyBorder="1" applyAlignment="1">
      <alignment horizontal="left" vertical="center" wrapText="1"/>
    </xf>
    <xf numFmtId="0" fontId="11" fillId="0" borderId="0" xfId="0" applyFont="1"/>
    <xf numFmtId="2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33" fillId="0" borderId="0" xfId="1" applyFont="1" applyBorder="1" applyAlignment="1">
      <alignment vertical="center"/>
    </xf>
    <xf numFmtId="0" fontId="10" fillId="0" borderId="0" xfId="2" applyFont="1" applyAlignment="1">
      <alignment horizontal="center" vertical="center" textRotation="90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textRotation="90"/>
    </xf>
    <xf numFmtId="2" fontId="13" fillId="0" borderId="0" xfId="0" applyNumberFormat="1" applyFont="1"/>
    <xf numFmtId="0" fontId="13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2" fillId="0" borderId="0" xfId="3" applyAlignment="1">
      <alignment horizontal="center"/>
    </xf>
    <xf numFmtId="0" fontId="15" fillId="0" borderId="0" xfId="4" applyFont="1" applyAlignment="1">
      <alignment horizontal="center" vertical="center"/>
    </xf>
    <xf numFmtId="1" fontId="11" fillId="2" borderId="11" xfId="0" applyNumberFormat="1" applyFont="1" applyFill="1" applyBorder="1"/>
    <xf numFmtId="1" fontId="11" fillId="0" borderId="0" xfId="0" applyNumberFormat="1" applyFont="1"/>
    <xf numFmtId="1" fontId="13" fillId="0" borderId="0" xfId="0" applyNumberFormat="1" applyFont="1"/>
    <xf numFmtId="0" fontId="13" fillId="0" borderId="0" xfId="0" applyFont="1" applyAlignment="1">
      <alignment horizontal="right" vertical="center"/>
    </xf>
    <xf numFmtId="2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vertical="center" wrapText="1"/>
    </xf>
    <xf numFmtId="2" fontId="11" fillId="2" borderId="11" xfId="0" applyNumberFormat="1" applyFont="1" applyFill="1" applyBorder="1" applyAlignment="1">
      <alignment vertical="center" wrapText="1"/>
    </xf>
    <xf numFmtId="2" fontId="11" fillId="0" borderId="0" xfId="0" applyNumberFormat="1" applyFont="1" applyAlignment="1">
      <alignment vertical="center" wrapText="1"/>
    </xf>
    <xf numFmtId="0" fontId="11" fillId="5" borderId="48" xfId="0" applyFont="1" applyFill="1" applyBorder="1" applyAlignment="1">
      <alignment horizontal="center" vertical="center"/>
    </xf>
    <xf numFmtId="0" fontId="33" fillId="0" borderId="74" xfId="1" applyFont="1" applyBorder="1" applyAlignment="1">
      <alignment horizontal="left"/>
    </xf>
    <xf numFmtId="0" fontId="33" fillId="0" borderId="74" xfId="1" applyFont="1" applyBorder="1" applyAlignment="1"/>
    <xf numFmtId="0" fontId="11" fillId="0" borderId="0" xfId="0" applyFont="1" applyAlignment="1">
      <alignment vertical="center" wrapText="1"/>
    </xf>
    <xf numFmtId="0" fontId="13" fillId="0" borderId="54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80" xfId="0" applyFont="1" applyBorder="1" applyAlignment="1">
      <alignment horizontal="center" vertical="center"/>
    </xf>
    <xf numFmtId="2" fontId="23" fillId="0" borderId="68" xfId="0" applyNumberFormat="1" applyFont="1" applyBorder="1" applyAlignment="1">
      <alignment horizontal="center" vertical="center"/>
    </xf>
    <xf numFmtId="0" fontId="23" fillId="4" borderId="34" xfId="0" applyFont="1" applyFill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0" fontId="15" fillId="0" borderId="53" xfId="0" applyFont="1" applyBorder="1" applyAlignment="1">
      <alignment horizontal="left" vertical="center" wrapText="1"/>
    </xf>
    <xf numFmtId="0" fontId="15" fillId="0" borderId="46" xfId="0" applyFont="1" applyBorder="1" applyAlignment="1">
      <alignment horizontal="left" vertical="center" wrapText="1"/>
    </xf>
    <xf numFmtId="1" fontId="13" fillId="6" borderId="20" xfId="0" applyNumberFormat="1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6" borderId="6" xfId="0" applyFont="1" applyFill="1" applyBorder="1" applyAlignment="1">
      <alignment vertical="center"/>
    </xf>
    <xf numFmtId="1" fontId="11" fillId="6" borderId="10" xfId="0" applyNumberFormat="1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3" fillId="0" borderId="39" xfId="0" applyFont="1" applyBorder="1" applyAlignment="1">
      <alignment horizontal="center" vertical="center" wrapText="1"/>
    </xf>
    <xf numFmtId="0" fontId="13" fillId="6" borderId="48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center" vertical="center" wrapText="1"/>
    </xf>
    <xf numFmtId="0" fontId="11" fillId="4" borderId="40" xfId="0" applyFont="1" applyFill="1" applyBorder="1" applyAlignment="1">
      <alignment horizontal="center" vertical="center" wrapText="1"/>
    </xf>
    <xf numFmtId="0" fontId="33" fillId="0" borderId="0" xfId="6" applyFont="1" applyBorder="1" applyAlignment="1">
      <alignment vertical="center"/>
    </xf>
    <xf numFmtId="0" fontId="12" fillId="3" borderId="47" xfId="2" applyFont="1" applyFill="1" applyBorder="1" applyAlignment="1">
      <alignment horizontal="center" vertical="center"/>
    </xf>
    <xf numFmtId="0" fontId="12" fillId="3" borderId="79" xfId="2" applyFont="1" applyFill="1" applyBorder="1" applyAlignment="1">
      <alignment horizontal="center" vertical="center"/>
    </xf>
    <xf numFmtId="0" fontId="33" fillId="0" borderId="0" xfId="1" applyFont="1" applyBorder="1" applyAlignment="1">
      <alignment horizontal="left" vertical="center"/>
    </xf>
    <xf numFmtId="1" fontId="15" fillId="0" borderId="22" xfId="0" applyNumberFormat="1" applyFont="1" applyBorder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0" fontId="13" fillId="0" borderId="29" xfId="0" applyFont="1" applyBorder="1" applyAlignment="1">
      <alignment horizontal="center" vertical="center"/>
    </xf>
    <xf numFmtId="0" fontId="11" fillId="5" borderId="53" xfId="0" applyFont="1" applyFill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68" xfId="0" applyFont="1" applyFill="1" applyBorder="1" applyAlignment="1">
      <alignment horizontal="center" vertical="center"/>
    </xf>
    <xf numFmtId="0" fontId="13" fillId="0" borderId="42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18" xfId="0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1" fontId="11" fillId="6" borderId="34" xfId="0" applyNumberFormat="1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horizontal="center" vertical="center" wrapText="1"/>
    </xf>
    <xf numFmtId="0" fontId="11" fillId="6" borderId="39" xfId="0" applyFont="1" applyFill="1" applyBorder="1" applyAlignment="1">
      <alignment horizontal="center"/>
    </xf>
    <xf numFmtId="0" fontId="13" fillId="0" borderId="63" xfId="0" applyFont="1" applyBorder="1" applyAlignment="1">
      <alignment horizontal="center" vertical="center" wrapText="1"/>
    </xf>
    <xf numFmtId="1" fontId="13" fillId="6" borderId="43" xfId="0" applyNumberFormat="1" applyFont="1" applyFill="1" applyBorder="1" applyAlignment="1">
      <alignment horizontal="center" vertical="center"/>
    </xf>
    <xf numFmtId="2" fontId="13" fillId="0" borderId="34" xfId="0" applyNumberFormat="1" applyFont="1" applyBorder="1" applyAlignment="1">
      <alignment horizontal="center" vertical="center"/>
    </xf>
    <xf numFmtId="0" fontId="11" fillId="5" borderId="47" xfId="0" applyFont="1" applyFill="1" applyBorder="1" applyAlignment="1">
      <alignment horizontal="center" vertical="center"/>
    </xf>
    <xf numFmtId="0" fontId="17" fillId="0" borderId="58" xfId="0" applyFont="1" applyBorder="1" applyAlignment="1">
      <alignment horizontal="right" vertical="center" wrapText="1"/>
    </xf>
    <xf numFmtId="1" fontId="2" fillId="0" borderId="51" xfId="0" applyNumberFormat="1" applyFont="1" applyBorder="1" applyAlignment="1">
      <alignment horizontal="center" vertical="center"/>
    </xf>
    <xf numFmtId="1" fontId="2" fillId="0" borderId="61" xfId="0" applyNumberFormat="1" applyFont="1" applyBorder="1" applyAlignment="1">
      <alignment horizontal="center" vertical="center"/>
    </xf>
    <xf numFmtId="0" fontId="2" fillId="7" borderId="54" xfId="0" applyFont="1" applyFill="1" applyBorder="1" applyAlignment="1">
      <alignment vertical="center"/>
    </xf>
    <xf numFmtId="0" fontId="23" fillId="4" borderId="8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1" fontId="15" fillId="0" borderId="51" xfId="0" applyNumberFormat="1" applyFont="1" applyBorder="1" applyAlignment="1">
      <alignment horizontal="center" vertical="center"/>
    </xf>
    <xf numFmtId="1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" fontId="23" fillId="0" borderId="0" xfId="0" applyNumberFormat="1" applyFont="1" applyAlignment="1">
      <alignment horizontal="center" vertical="center"/>
    </xf>
    <xf numFmtId="1" fontId="24" fillId="5" borderId="9" xfId="2" applyNumberFormat="1" applyFont="1" applyFill="1" applyBorder="1" applyAlignment="1">
      <alignment horizontal="center" vertical="center"/>
    </xf>
    <xf numFmtId="1" fontId="24" fillId="5" borderId="6" xfId="2" applyNumberFormat="1" applyFont="1" applyFill="1" applyBorder="1" applyAlignment="1">
      <alignment horizontal="center" vertical="center"/>
    </xf>
    <xf numFmtId="1" fontId="24" fillId="5" borderId="39" xfId="2" applyNumberFormat="1" applyFont="1" applyFill="1" applyBorder="1" applyAlignment="1">
      <alignment horizontal="center" vertical="center"/>
    </xf>
    <xf numFmtId="0" fontId="28" fillId="0" borderId="0" xfId="4" applyFont="1" applyAlignment="1">
      <alignment vertical="center"/>
    </xf>
    <xf numFmtId="0" fontId="27" fillId="0" borderId="0" xfId="0" applyFont="1" applyAlignment="1">
      <alignment vertical="center"/>
    </xf>
    <xf numFmtId="2" fontId="2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1" fontId="24" fillId="5" borderId="5" xfId="2" applyNumberFormat="1" applyFont="1" applyFill="1" applyBorder="1" applyAlignment="1">
      <alignment horizontal="center" vertical="center"/>
    </xf>
    <xf numFmtId="1" fontId="24" fillId="5" borderId="33" xfId="2" applyNumberFormat="1" applyFont="1" applyFill="1" applyBorder="1" applyAlignment="1">
      <alignment horizontal="center" vertical="center"/>
    </xf>
    <xf numFmtId="1" fontId="24" fillId="5" borderId="8" xfId="2" applyNumberFormat="1" applyFont="1" applyFill="1" applyBorder="1" applyAlignment="1">
      <alignment horizontal="center" vertical="center"/>
    </xf>
    <xf numFmtId="1" fontId="24" fillId="5" borderId="12" xfId="2" applyNumberFormat="1" applyFont="1" applyFill="1" applyBorder="1" applyAlignment="1">
      <alignment horizontal="center" vertical="center"/>
    </xf>
    <xf numFmtId="2" fontId="24" fillId="5" borderId="8" xfId="2" applyNumberFormat="1" applyFont="1" applyFill="1" applyBorder="1" applyAlignment="1">
      <alignment horizontal="center" vertical="center"/>
    </xf>
    <xf numFmtId="2" fontId="24" fillId="5" borderId="5" xfId="2" applyNumberFormat="1" applyFont="1" applyFill="1" applyBorder="1" applyAlignment="1">
      <alignment horizontal="center" vertical="center"/>
    </xf>
    <xf numFmtId="2" fontId="24" fillId="5" borderId="12" xfId="2" applyNumberFormat="1" applyFont="1" applyFill="1" applyBorder="1" applyAlignment="1">
      <alignment horizontal="center" vertical="center"/>
    </xf>
    <xf numFmtId="165" fontId="23" fillId="0" borderId="29" xfId="0" applyNumberFormat="1" applyFont="1" applyBorder="1" applyAlignment="1">
      <alignment horizontal="center" vertical="center"/>
    </xf>
    <xf numFmtId="1" fontId="24" fillId="5" borderId="10" xfId="2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13" fillId="6" borderId="57" xfId="0" applyFont="1" applyFill="1" applyBorder="1" applyAlignment="1">
      <alignment horizontal="center" vertical="center"/>
    </xf>
    <xf numFmtId="0" fontId="29" fillId="0" borderId="28" xfId="0" applyFont="1" applyBorder="1" applyAlignment="1">
      <alignment horizontal="center" vertical="center" wrapText="1"/>
    </xf>
    <xf numFmtId="2" fontId="15" fillId="0" borderId="68" xfId="8" applyNumberFormat="1" applyFont="1" applyBorder="1" applyAlignment="1">
      <alignment horizontal="center" vertical="center"/>
    </xf>
    <xf numFmtId="0" fontId="15" fillId="0" borderId="56" xfId="4" applyFont="1" applyBorder="1" applyAlignment="1">
      <alignment horizontal="center" vertical="center"/>
    </xf>
    <xf numFmtId="1" fontId="15" fillId="0" borderId="68" xfId="4" applyNumberFormat="1" applyFont="1" applyBorder="1" applyAlignment="1">
      <alignment horizontal="center" vertical="center"/>
    </xf>
    <xf numFmtId="0" fontId="15" fillId="0" borderId="28" xfId="8" applyFont="1" applyBorder="1" applyAlignment="1">
      <alignment horizontal="center" vertical="center"/>
    </xf>
    <xf numFmtId="165" fontId="2" fillId="0" borderId="18" xfId="4" applyNumberFormat="1" applyBorder="1" applyAlignment="1">
      <alignment horizontal="center" vertical="center" wrapText="1"/>
    </xf>
    <xf numFmtId="2" fontId="15" fillId="0" borderId="18" xfId="8" applyNumberFormat="1" applyFont="1" applyBorder="1" applyAlignment="1">
      <alignment horizontal="center" vertical="center"/>
    </xf>
    <xf numFmtId="2" fontId="15" fillId="0" borderId="29" xfId="8" applyNumberFormat="1" applyFont="1" applyBorder="1" applyAlignment="1">
      <alignment horizontal="center" vertical="center"/>
    </xf>
    <xf numFmtId="0" fontId="15" fillId="6" borderId="18" xfId="8" applyFont="1" applyFill="1" applyBorder="1" applyAlignment="1">
      <alignment horizontal="center" vertical="center"/>
    </xf>
    <xf numFmtId="0" fontId="15" fillId="0" borderId="18" xfId="4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0" fontId="2" fillId="0" borderId="29" xfId="4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13" fillId="0" borderId="5" xfId="0" applyFont="1" applyBorder="1"/>
    <xf numFmtId="0" fontId="13" fillId="5" borderId="5" xfId="0" applyFont="1" applyFill="1" applyBorder="1"/>
    <xf numFmtId="1" fontId="13" fillId="0" borderId="5" xfId="0" applyNumberFormat="1" applyFont="1" applyBorder="1"/>
    <xf numFmtId="0" fontId="15" fillId="0" borderId="41" xfId="0" applyFont="1" applyBorder="1" applyAlignment="1">
      <alignment horizontal="left" vertical="center" wrapText="1"/>
    </xf>
    <xf numFmtId="1" fontId="13" fillId="0" borderId="28" xfId="0" applyNumberFormat="1" applyFont="1" applyBorder="1" applyAlignment="1">
      <alignment horizontal="center" vertical="center"/>
    </xf>
    <xf numFmtId="1" fontId="15" fillId="0" borderId="28" xfId="0" applyNumberFormat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2" fontId="15" fillId="0" borderId="34" xfId="0" applyNumberFormat="1" applyFont="1" applyBorder="1" applyAlignment="1">
      <alignment horizontal="center" vertical="center"/>
    </xf>
    <xf numFmtId="0" fontId="2" fillId="0" borderId="57" xfId="0" applyFont="1" applyBorder="1" applyAlignment="1">
      <alignment horizontal="left" vertical="center" wrapText="1"/>
    </xf>
    <xf numFmtId="1" fontId="4" fillId="0" borderId="0" xfId="0" applyNumberFormat="1" applyFont="1"/>
    <xf numFmtId="1" fontId="0" fillId="0" borderId="0" xfId="0" applyNumberFormat="1"/>
    <xf numFmtId="0" fontId="29" fillId="0" borderId="0" xfId="0" applyFont="1" applyAlignment="1">
      <alignment horizontal="center" vertical="center" wrapText="1"/>
    </xf>
    <xf numFmtId="2" fontId="15" fillId="0" borderId="0" xfId="8" applyNumberFormat="1" applyFont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5" fillId="0" borderId="0" xfId="8" applyFont="1" applyAlignment="1">
      <alignment horizontal="center" vertical="center"/>
    </xf>
    <xf numFmtId="165" fontId="2" fillId="0" borderId="0" xfId="4" applyNumberFormat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13" fillId="5" borderId="40" xfId="0" applyFont="1" applyFill="1" applyBorder="1"/>
    <xf numFmtId="0" fontId="13" fillId="5" borderId="40" xfId="0" applyFont="1" applyFill="1" applyBorder="1" applyAlignment="1">
      <alignment horizontal="center"/>
    </xf>
    <xf numFmtId="0" fontId="13" fillId="0" borderId="61" xfId="0" applyFont="1" applyBorder="1" applyAlignment="1">
      <alignment horizontal="center"/>
    </xf>
    <xf numFmtId="0" fontId="13" fillId="0" borderId="61" xfId="0" applyFont="1" applyBorder="1"/>
    <xf numFmtId="0" fontId="11" fillId="6" borderId="46" xfId="0" applyFont="1" applyFill="1" applyBorder="1" applyAlignment="1">
      <alignment horizontal="center"/>
    </xf>
    <xf numFmtId="165" fontId="13" fillId="0" borderId="5" xfId="0" applyNumberFormat="1" applyFont="1" applyBorder="1" applyAlignment="1">
      <alignment horizontal="center" vertical="center"/>
    </xf>
    <xf numFmtId="165" fontId="13" fillId="8" borderId="19" xfId="0" quotePrefix="1" applyNumberFormat="1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/>
    </xf>
    <xf numFmtId="0" fontId="13" fillId="0" borderId="81" xfId="0" applyFont="1" applyBorder="1" applyAlignment="1">
      <alignment horizontal="center" vertical="center"/>
    </xf>
    <xf numFmtId="0" fontId="12" fillId="3" borderId="74" xfId="2" applyFont="1" applyFill="1" applyBorder="1" applyAlignment="1">
      <alignment horizontal="center" vertical="center"/>
    </xf>
    <xf numFmtId="2" fontId="13" fillId="0" borderId="54" xfId="0" applyNumberFormat="1" applyFont="1" applyBorder="1" applyAlignment="1">
      <alignment horizontal="center" vertical="center"/>
    </xf>
    <xf numFmtId="1" fontId="13" fillId="0" borderId="73" xfId="0" applyNumberFormat="1" applyFont="1" applyBorder="1" applyAlignment="1">
      <alignment horizontal="center" vertical="center"/>
    </xf>
    <xf numFmtId="1" fontId="13" fillId="0" borderId="57" xfId="0" applyNumberFormat="1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/>
    </xf>
    <xf numFmtId="1" fontId="13" fillId="0" borderId="34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49" fontId="12" fillId="3" borderId="3" xfId="2" applyNumberFormat="1" applyFont="1" applyFill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1" fontId="13" fillId="0" borderId="14" xfId="0" applyNumberFormat="1" applyFont="1" applyBorder="1" applyAlignment="1">
      <alignment horizontal="center" vertical="center"/>
    </xf>
    <xf numFmtId="1" fontId="13" fillId="0" borderId="5" xfId="0" applyNumberFormat="1" applyFont="1" applyBorder="1" applyAlignment="1">
      <alignment horizontal="center" vertical="center"/>
    </xf>
    <xf numFmtId="49" fontId="12" fillId="3" borderId="7" xfId="2" applyNumberFormat="1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0" fontId="13" fillId="6" borderId="73" xfId="0" applyFont="1" applyFill="1" applyBorder="1" applyAlignment="1">
      <alignment horizontal="center" vertical="center"/>
    </xf>
    <xf numFmtId="2" fontId="15" fillId="0" borderId="25" xfId="8" applyNumberFormat="1" applyFont="1" applyBorder="1" applyAlignment="1">
      <alignment horizontal="center" vertical="center"/>
    </xf>
    <xf numFmtId="0" fontId="2" fillId="0" borderId="75" xfId="4" applyBorder="1" applyAlignment="1">
      <alignment horizontal="center" vertical="center"/>
    </xf>
    <xf numFmtId="1" fontId="15" fillId="0" borderId="25" xfId="4" applyNumberFormat="1" applyFont="1" applyBorder="1" applyAlignment="1">
      <alignment horizontal="center" vertical="center"/>
    </xf>
    <xf numFmtId="165" fontId="40" fillId="0" borderId="50" xfId="4" applyNumberFormat="1" applyFont="1" applyBorder="1" applyAlignment="1">
      <alignment horizontal="center" vertical="center" wrapText="1"/>
    </xf>
    <xf numFmtId="2" fontId="15" fillId="0" borderId="50" xfId="8" applyNumberFormat="1" applyFont="1" applyBorder="1" applyAlignment="1">
      <alignment horizontal="center" vertical="center"/>
    </xf>
    <xf numFmtId="2" fontId="15" fillId="0" borderId="76" xfId="8" applyNumberFormat="1" applyFont="1" applyBorder="1" applyAlignment="1">
      <alignment horizontal="center" vertical="center"/>
    </xf>
    <xf numFmtId="0" fontId="15" fillId="0" borderId="76" xfId="8" applyFont="1" applyBorder="1" applyAlignment="1">
      <alignment horizontal="center" vertical="center"/>
    </xf>
    <xf numFmtId="0" fontId="15" fillId="6" borderId="50" xfId="8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68" xfId="0" applyNumberFormat="1" applyFont="1" applyBorder="1" applyAlignment="1">
      <alignment horizontal="center" vertical="center"/>
    </xf>
    <xf numFmtId="1" fontId="10" fillId="6" borderId="53" xfId="0" applyNumberFormat="1" applyFont="1" applyFill="1" applyBorder="1" applyAlignment="1">
      <alignment horizontal="center" vertical="center"/>
    </xf>
    <xf numFmtId="1" fontId="10" fillId="6" borderId="39" xfId="0" applyNumberFormat="1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 wrapText="1"/>
    </xf>
    <xf numFmtId="1" fontId="16" fillId="6" borderId="35" xfId="0" applyNumberFormat="1" applyFont="1" applyFill="1" applyBorder="1" applyAlignment="1">
      <alignment horizontal="center" vertical="center"/>
    </xf>
    <xf numFmtId="1" fontId="16" fillId="6" borderId="55" xfId="0" applyNumberFormat="1" applyFont="1" applyFill="1" applyBorder="1" applyAlignment="1">
      <alignment horizontal="center" vertical="center"/>
    </xf>
    <xf numFmtId="1" fontId="16" fillId="6" borderId="67" xfId="0" applyNumberFormat="1" applyFont="1" applyFill="1" applyBorder="1" applyAlignment="1">
      <alignment horizontal="center" vertical="center"/>
    </xf>
    <xf numFmtId="0" fontId="23" fillId="0" borderId="57" xfId="0" applyFont="1" applyBorder="1" applyAlignment="1">
      <alignment horizontal="center" vertical="center" wrapText="1"/>
    </xf>
    <xf numFmtId="165" fontId="23" fillId="0" borderId="68" xfId="0" applyNumberFormat="1" applyFont="1" applyBorder="1" applyAlignment="1">
      <alignment horizontal="center" vertical="center"/>
    </xf>
    <xf numFmtId="165" fontId="23" fillId="0" borderId="61" xfId="0" applyNumberFormat="1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13" fillId="5" borderId="6" xfId="0" applyFont="1" applyFill="1" applyBorder="1" applyAlignment="1">
      <alignment horizontal="center"/>
    </xf>
    <xf numFmtId="0" fontId="13" fillId="5" borderId="14" xfId="0" applyFont="1" applyFill="1" applyBorder="1" applyAlignment="1">
      <alignment horizontal="center"/>
    </xf>
    <xf numFmtId="1" fontId="13" fillId="0" borderId="29" xfId="0" applyNumberFormat="1" applyFont="1" applyBorder="1" applyAlignment="1">
      <alignment horizontal="center" vertical="center"/>
    </xf>
    <xf numFmtId="0" fontId="2" fillId="0" borderId="5" xfId="3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/>
    </xf>
    <xf numFmtId="0" fontId="13" fillId="0" borderId="36" xfId="0" applyFont="1" applyBorder="1"/>
    <xf numFmtId="0" fontId="41" fillId="0" borderId="0" xfId="0" applyFont="1" applyAlignment="1">
      <alignment vertical="center" wrapText="1"/>
    </xf>
    <xf numFmtId="0" fontId="13" fillId="5" borderId="21" xfId="0" applyFont="1" applyFill="1" applyBorder="1" applyAlignment="1">
      <alignment horizontal="center"/>
    </xf>
    <xf numFmtId="0" fontId="11" fillId="6" borderId="48" xfId="0" applyFont="1" applyFill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1" fontId="13" fillId="5" borderId="42" xfId="0" applyNumberFormat="1" applyFont="1" applyFill="1" applyBorder="1" applyAlignment="1">
      <alignment horizontal="center"/>
    </xf>
    <xf numFmtId="1" fontId="13" fillId="5" borderId="50" xfId="0" applyNumberFormat="1" applyFont="1" applyFill="1" applyBorder="1" applyAlignment="1">
      <alignment horizontal="center"/>
    </xf>
    <xf numFmtId="1" fontId="13" fillId="5" borderId="40" xfId="0" applyNumberFormat="1" applyFont="1" applyFill="1" applyBorder="1" applyAlignment="1">
      <alignment horizontal="center"/>
    </xf>
    <xf numFmtId="1" fontId="13" fillId="5" borderId="6" xfId="0" applyNumberFormat="1" applyFont="1" applyFill="1" applyBorder="1" applyAlignment="1">
      <alignment horizontal="center"/>
    </xf>
    <xf numFmtId="0" fontId="13" fillId="0" borderId="51" xfId="0" applyFont="1" applyBorder="1" applyAlignment="1">
      <alignment horizontal="center" vertical="center"/>
    </xf>
    <xf numFmtId="165" fontId="24" fillId="0" borderId="68" xfId="2" applyNumberFormat="1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165" fontId="24" fillId="0" borderId="27" xfId="2" applyNumberFormat="1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165" fontId="23" fillId="0" borderId="27" xfId="0" applyNumberFormat="1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1" fontId="24" fillId="5" borderId="18" xfId="2" applyNumberFormat="1" applyFont="1" applyFill="1" applyBorder="1" applyAlignment="1">
      <alignment horizontal="center" vertical="center"/>
    </xf>
    <xf numFmtId="1" fontId="24" fillId="5" borderId="29" xfId="2" applyNumberFormat="1" applyFont="1" applyFill="1" applyBorder="1" applyAlignment="1">
      <alignment horizontal="center" vertical="center"/>
    </xf>
    <xf numFmtId="1" fontId="24" fillId="5" borderId="56" xfId="2" applyNumberFormat="1" applyFont="1" applyFill="1" applyBorder="1" applyAlignment="1">
      <alignment horizontal="center" vertical="center"/>
    </xf>
    <xf numFmtId="1" fontId="24" fillId="5" borderId="46" xfId="2" applyNumberFormat="1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72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6" fillId="3" borderId="70" xfId="0" applyFont="1" applyFill="1" applyBorder="1" applyAlignment="1">
      <alignment horizontal="center" vertical="center"/>
    </xf>
    <xf numFmtId="0" fontId="26" fillId="3" borderId="1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2" fontId="27" fillId="6" borderId="3" xfId="0" applyNumberFormat="1" applyFont="1" applyFill="1" applyBorder="1" applyAlignment="1">
      <alignment horizontal="center" vertical="center"/>
    </xf>
    <xf numFmtId="2" fontId="24" fillId="5" borderId="33" xfId="2" applyNumberFormat="1" applyFont="1" applyFill="1" applyBorder="1" applyAlignment="1">
      <alignment horizontal="center" vertical="center"/>
    </xf>
    <xf numFmtId="1" fontId="27" fillId="6" borderId="7" xfId="0" applyNumberFormat="1" applyFont="1" applyFill="1" applyBorder="1" applyAlignment="1">
      <alignment horizontal="center" vertical="center"/>
    </xf>
    <xf numFmtId="1" fontId="27" fillId="6" borderId="13" xfId="0" applyNumberFormat="1" applyFont="1" applyFill="1" applyBorder="1" applyAlignment="1">
      <alignment horizontal="center" vertical="center"/>
    </xf>
    <xf numFmtId="1" fontId="27" fillId="6" borderId="3" xfId="0" applyNumberFormat="1" applyFont="1" applyFill="1" applyBorder="1" applyAlignment="1">
      <alignment horizontal="center" vertical="center"/>
    </xf>
    <xf numFmtId="2" fontId="27" fillId="6" borderId="13" xfId="0" applyNumberFormat="1" applyFont="1" applyFill="1" applyBorder="1" applyAlignment="1">
      <alignment horizontal="center" vertical="center"/>
    </xf>
    <xf numFmtId="2" fontId="27" fillId="6" borderId="7" xfId="0" applyNumberFormat="1" applyFont="1" applyFill="1" applyBorder="1" applyAlignment="1">
      <alignment horizontal="center" vertical="center"/>
    </xf>
    <xf numFmtId="0" fontId="27" fillId="6" borderId="11" xfId="0" applyFont="1" applyFill="1" applyBorder="1" applyAlignment="1">
      <alignment horizontal="center" vertical="center"/>
    </xf>
    <xf numFmtId="0" fontId="46" fillId="0" borderId="0" xfId="0" applyFont="1"/>
    <xf numFmtId="0" fontId="13" fillId="4" borderId="6" xfId="0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/>
    </xf>
    <xf numFmtId="0" fontId="13" fillId="0" borderId="21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2" fontId="46" fillId="0" borderId="0" xfId="0" applyNumberFormat="1" applyFont="1" applyAlignment="1">
      <alignment horizontal="center" vertical="center"/>
    </xf>
    <xf numFmtId="1" fontId="46" fillId="0" borderId="0" xfId="0" applyNumberFormat="1" applyFont="1" applyAlignment="1">
      <alignment horizontal="center" vertical="center"/>
    </xf>
    <xf numFmtId="1" fontId="2" fillId="0" borderId="54" xfId="0" applyNumberFormat="1" applyFont="1" applyBorder="1" applyAlignment="1">
      <alignment horizontal="center" vertical="center"/>
    </xf>
    <xf numFmtId="1" fontId="2" fillId="6" borderId="53" xfId="7" applyNumberFormat="1" applyFont="1" applyFill="1" applyBorder="1" applyAlignment="1">
      <alignment horizontal="center" vertical="center"/>
    </xf>
    <xf numFmtId="1" fontId="13" fillId="8" borderId="19" xfId="0" applyNumberFormat="1" applyFont="1" applyFill="1" applyBorder="1" applyAlignment="1">
      <alignment horizontal="center" vertical="center"/>
    </xf>
    <xf numFmtId="165" fontId="13" fillId="8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" fontId="2" fillId="0" borderId="41" xfId="0" applyNumberFormat="1" applyFont="1" applyBorder="1" applyAlignment="1">
      <alignment horizontal="center" vertical="center"/>
    </xf>
    <xf numFmtId="1" fontId="13" fillId="6" borderId="39" xfId="0" applyNumberFormat="1" applyFont="1" applyFill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3" fillId="0" borderId="40" xfId="0" applyNumberFormat="1" applyFont="1" applyBorder="1" applyAlignment="1">
      <alignment horizontal="center" vertical="center"/>
    </xf>
    <xf numFmtId="1" fontId="13" fillId="6" borderId="46" xfId="0" applyNumberFormat="1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 wrapText="1"/>
    </xf>
    <xf numFmtId="2" fontId="15" fillId="0" borderId="76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1" fontId="15" fillId="6" borderId="55" xfId="0" applyNumberFormat="1" applyFont="1" applyFill="1" applyBorder="1" applyAlignment="1">
      <alignment horizontal="center" vertical="center"/>
    </xf>
    <xf numFmtId="1" fontId="15" fillId="0" borderId="61" xfId="0" applyNumberFormat="1" applyFont="1" applyBorder="1" applyAlignment="1">
      <alignment horizontal="center" vertical="center"/>
    </xf>
    <xf numFmtId="1" fontId="15" fillId="0" borderId="70" xfId="0" applyNumberFormat="1" applyFont="1" applyBorder="1" applyAlignment="1">
      <alignment horizontal="center" vertical="center"/>
    </xf>
    <xf numFmtId="49" fontId="12" fillId="3" borderId="70" xfId="2" applyNumberFormat="1" applyFont="1" applyFill="1" applyBorder="1" applyAlignment="1">
      <alignment horizontal="center" vertical="center"/>
    </xf>
    <xf numFmtId="1" fontId="15" fillId="6" borderId="3" xfId="0" applyNumberFormat="1" applyFont="1" applyFill="1" applyBorder="1" applyAlignment="1">
      <alignment horizontal="center" vertical="center"/>
    </xf>
    <xf numFmtId="0" fontId="12" fillId="3" borderId="7" xfId="2" applyFont="1" applyFill="1" applyBorder="1" applyAlignment="1">
      <alignment horizontal="center" vertical="center"/>
    </xf>
    <xf numFmtId="1" fontId="15" fillId="0" borderId="31" xfId="0" applyNumberFormat="1" applyFont="1" applyBorder="1" applyAlignment="1">
      <alignment horizontal="center" vertical="center"/>
    </xf>
    <xf numFmtId="1" fontId="15" fillId="0" borderId="34" xfId="0" applyNumberFormat="1" applyFont="1" applyBorder="1" applyAlignment="1">
      <alignment horizontal="center" vertical="center"/>
    </xf>
    <xf numFmtId="1" fontId="15" fillId="6" borderId="17" xfId="0" applyNumberFormat="1" applyFont="1" applyFill="1" applyBorder="1" applyAlignment="1">
      <alignment horizontal="center" vertical="center"/>
    </xf>
    <xf numFmtId="1" fontId="15" fillId="6" borderId="10" xfId="0" applyNumberFormat="1" applyFont="1" applyFill="1" applyBorder="1" applyAlignment="1">
      <alignment horizontal="center" vertical="center"/>
    </xf>
    <xf numFmtId="1" fontId="11" fillId="8" borderId="3" xfId="0" applyNumberFormat="1" applyFont="1" applyFill="1" applyBorder="1" applyAlignment="1">
      <alignment vertical="center"/>
    </xf>
    <xf numFmtId="1" fontId="11" fillId="8" borderId="62" xfId="0" applyNumberFormat="1" applyFont="1" applyFill="1" applyBorder="1" applyAlignment="1">
      <alignment vertical="center"/>
    </xf>
    <xf numFmtId="1" fontId="10" fillId="6" borderId="17" xfId="0" applyNumberFormat="1" applyFont="1" applyFill="1" applyBorder="1" applyAlignment="1">
      <alignment horizontal="right" vertical="center"/>
    </xf>
    <xf numFmtId="1" fontId="10" fillId="6" borderId="10" xfId="0" applyNumberFormat="1" applyFont="1" applyFill="1" applyBorder="1" applyAlignment="1">
      <alignment horizontal="right" vertical="center"/>
    </xf>
    <xf numFmtId="1" fontId="15" fillId="0" borderId="33" xfId="0" applyNumberFormat="1" applyFont="1" applyBorder="1" applyAlignment="1">
      <alignment horizontal="center" vertical="center"/>
    </xf>
    <xf numFmtId="1" fontId="10" fillId="6" borderId="12" xfId="0" applyNumberFormat="1" applyFont="1" applyFill="1" applyBorder="1" applyAlignment="1">
      <alignment horizontal="right" vertical="center"/>
    </xf>
    <xf numFmtId="1" fontId="15" fillId="0" borderId="29" xfId="0" applyNumberFormat="1" applyFont="1" applyBorder="1" applyAlignment="1">
      <alignment horizontal="center" vertical="center"/>
    </xf>
    <xf numFmtId="1" fontId="10" fillId="6" borderId="68" xfId="0" applyNumberFormat="1" applyFont="1" applyFill="1" applyBorder="1" applyAlignment="1">
      <alignment horizontal="right" vertical="center"/>
    </xf>
    <xf numFmtId="1" fontId="15" fillId="6" borderId="12" xfId="0" applyNumberFormat="1" applyFont="1" applyFill="1" applyBorder="1" applyAlignment="1">
      <alignment horizontal="center" vertical="center"/>
    </xf>
    <xf numFmtId="2" fontId="15" fillId="0" borderId="12" xfId="0" applyNumberFormat="1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 wrapText="1"/>
    </xf>
    <xf numFmtId="1" fontId="23" fillId="0" borderId="8" xfId="0" applyNumberFormat="1" applyFont="1" applyBorder="1" applyAlignment="1">
      <alignment horizontal="center" vertical="center"/>
    </xf>
    <xf numFmtId="1" fontId="23" fillId="0" borderId="5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2" fontId="23" fillId="0" borderId="5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/>
    </xf>
    <xf numFmtId="0" fontId="48" fillId="0" borderId="0" xfId="0" applyFont="1"/>
    <xf numFmtId="0" fontId="23" fillId="5" borderId="14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1" fontId="23" fillId="0" borderId="14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7" fillId="5" borderId="47" xfId="0" applyFont="1" applyFill="1" applyBorder="1" applyAlignment="1">
      <alignment horizontal="center" vertical="center"/>
    </xf>
    <xf numFmtId="0" fontId="27" fillId="5" borderId="7" xfId="0" applyFont="1" applyFill="1" applyBorder="1" applyAlignment="1">
      <alignment horizontal="center" vertical="center"/>
    </xf>
    <xf numFmtId="1" fontId="27" fillId="5" borderId="7" xfId="0" applyNumberFormat="1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center" vertical="center"/>
    </xf>
    <xf numFmtId="2" fontId="23" fillId="0" borderId="14" xfId="0" applyNumberFormat="1" applyFont="1" applyBorder="1" applyAlignment="1">
      <alignment horizontal="center" vertical="center"/>
    </xf>
    <xf numFmtId="2" fontId="27" fillId="5" borderId="7" xfId="0" applyNumberFormat="1" applyFont="1" applyFill="1" applyBorder="1" applyAlignment="1">
      <alignment horizontal="center" vertical="center"/>
    </xf>
    <xf numFmtId="2" fontId="4" fillId="0" borderId="0" xfId="0" applyNumberFormat="1" applyFont="1"/>
    <xf numFmtId="0" fontId="49" fillId="5" borderId="83" xfId="9" applyFont="1" applyFill="1" applyAlignment="1">
      <alignment horizontal="center" vertical="center"/>
    </xf>
    <xf numFmtId="0" fontId="13" fillId="0" borderId="0" xfId="0" applyFont="1" applyAlignment="1">
      <alignment horizontal="right"/>
    </xf>
    <xf numFmtId="1" fontId="13" fillId="0" borderId="64" xfId="0" applyNumberFormat="1" applyFont="1" applyBorder="1" applyAlignment="1">
      <alignment horizontal="center" vertical="center"/>
    </xf>
    <xf numFmtId="0" fontId="10" fillId="4" borderId="34" xfId="2" applyFont="1" applyFill="1" applyBorder="1" applyAlignment="1">
      <alignment horizontal="center" vertical="center" wrapText="1"/>
    </xf>
    <xf numFmtId="1" fontId="11" fillId="6" borderId="17" xfId="0" applyNumberFormat="1" applyFont="1" applyFill="1" applyBorder="1" applyAlignment="1">
      <alignment horizontal="right" vertical="center"/>
    </xf>
    <xf numFmtId="1" fontId="11" fillId="6" borderId="12" xfId="0" applyNumberFormat="1" applyFont="1" applyFill="1" applyBorder="1" applyAlignment="1">
      <alignment horizontal="right" vertical="center"/>
    </xf>
    <xf numFmtId="1" fontId="11" fillId="6" borderId="10" xfId="0" applyNumberFormat="1" applyFont="1" applyFill="1" applyBorder="1" applyAlignment="1">
      <alignment horizontal="right" vertical="center"/>
    </xf>
    <xf numFmtId="0" fontId="13" fillId="0" borderId="65" xfId="0" applyFont="1" applyBorder="1" applyAlignment="1">
      <alignment horizontal="center" vertical="center" wrapText="1"/>
    </xf>
    <xf numFmtId="2" fontId="13" fillId="6" borderId="49" xfId="0" applyNumberFormat="1" applyFont="1" applyFill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166" fontId="13" fillId="0" borderId="25" xfId="0" applyNumberFormat="1" applyFont="1" applyBorder="1" applyAlignment="1">
      <alignment vertical="center"/>
    </xf>
    <xf numFmtId="166" fontId="11" fillId="6" borderId="3" xfId="0" applyNumberFormat="1" applyFont="1" applyFill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166" fontId="13" fillId="0" borderId="68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horizontal="right" vertical="center"/>
    </xf>
    <xf numFmtId="166" fontId="11" fillId="6" borderId="3" xfId="0" applyNumberFormat="1" applyFont="1" applyFill="1" applyBorder="1" applyAlignment="1">
      <alignment horizontal="right" vertical="center"/>
    </xf>
    <xf numFmtId="1" fontId="15" fillId="0" borderId="75" xfId="0" applyNumberFormat="1" applyFont="1" applyBorder="1" applyAlignment="1">
      <alignment horizontal="center" vertical="center"/>
    </xf>
    <xf numFmtId="1" fontId="15" fillId="0" borderId="73" xfId="0" applyNumberFormat="1" applyFont="1" applyBorder="1" applyAlignment="1">
      <alignment horizontal="center" vertical="center"/>
    </xf>
    <xf numFmtId="1" fontId="15" fillId="6" borderId="20" xfId="0" applyNumberFormat="1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165" fontId="11" fillId="6" borderId="7" xfId="0" applyNumberFormat="1" applyFont="1" applyFill="1" applyBorder="1" applyAlignment="1">
      <alignment horizontal="center" vertical="center"/>
    </xf>
    <xf numFmtId="1" fontId="11" fillId="6" borderId="7" xfId="0" applyNumberFormat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1" fontId="15" fillId="0" borderId="5" xfId="0" applyNumberFormat="1" applyFont="1" applyBorder="1" applyAlignment="1">
      <alignment horizontal="center" vertical="center"/>
    </xf>
    <xf numFmtId="0" fontId="13" fillId="4" borderId="73" xfId="0" applyFont="1" applyFill="1" applyBorder="1" applyAlignment="1">
      <alignment horizontal="center" vertical="center" wrapText="1"/>
    </xf>
    <xf numFmtId="0" fontId="16" fillId="4" borderId="59" xfId="0" applyFont="1" applyFill="1" applyBorder="1" applyAlignment="1">
      <alignment horizontal="center" vertical="center"/>
    </xf>
    <xf numFmtId="0" fontId="20" fillId="3" borderId="59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166" fontId="13" fillId="0" borderId="27" xfId="0" applyNumberFormat="1" applyFont="1" applyBorder="1" applyAlignment="1">
      <alignment horizontal="right" vertical="center"/>
    </xf>
    <xf numFmtId="1" fontId="10" fillId="6" borderId="25" xfId="0" applyNumberFormat="1" applyFont="1" applyFill="1" applyBorder="1" applyAlignment="1">
      <alignment horizontal="right" vertical="center"/>
    </xf>
    <xf numFmtId="0" fontId="29" fillId="0" borderId="37" xfId="0" applyFont="1" applyBorder="1" applyAlignment="1">
      <alignment horizontal="center" vertical="center"/>
    </xf>
    <xf numFmtId="0" fontId="13" fillId="0" borderId="82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14" fontId="13" fillId="0" borderId="48" xfId="0" applyNumberFormat="1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/>
    </xf>
    <xf numFmtId="2" fontId="11" fillId="5" borderId="53" xfId="0" applyNumberFormat="1" applyFont="1" applyFill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11" fillId="5" borderId="46" xfId="0" applyFont="1" applyFill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 wrapText="1"/>
    </xf>
    <xf numFmtId="0" fontId="13" fillId="6" borderId="0" xfId="0" applyFont="1" applyFill="1" applyAlignment="1">
      <alignment horizontal="right" vertical="center"/>
    </xf>
    <xf numFmtId="2" fontId="41" fillId="0" borderId="0" xfId="0" applyNumberFormat="1" applyFont="1" applyAlignment="1">
      <alignment vertical="center" wrapText="1"/>
    </xf>
    <xf numFmtId="0" fontId="50" fillId="0" borderId="74" xfId="1" applyFont="1" applyBorder="1" applyAlignment="1">
      <alignment horizontal="left"/>
    </xf>
    <xf numFmtId="0" fontId="50" fillId="0" borderId="0" xfId="1" applyFont="1" applyBorder="1" applyAlignment="1">
      <alignment horizontal="left" vertical="center"/>
    </xf>
    <xf numFmtId="0" fontId="50" fillId="0" borderId="0" xfId="1" applyFont="1" applyBorder="1" applyAlignment="1">
      <alignment vertical="center"/>
    </xf>
    <xf numFmtId="0" fontId="50" fillId="0" borderId="0" xfId="6" applyFont="1" applyBorder="1" applyAlignment="1">
      <alignment vertical="center"/>
    </xf>
    <xf numFmtId="0" fontId="11" fillId="4" borderId="42" xfId="0" applyFont="1" applyFill="1" applyBorder="1" applyAlignment="1">
      <alignment horizontal="center" vertical="center"/>
    </xf>
    <xf numFmtId="1" fontId="24" fillId="0" borderId="46" xfId="2" applyNumberFormat="1" applyFont="1" applyBorder="1" applyAlignment="1">
      <alignment horizontal="center" vertical="center" wrapText="1"/>
    </xf>
    <xf numFmtId="0" fontId="13" fillId="6" borderId="53" xfId="0" applyFont="1" applyFill="1" applyBorder="1" applyAlignment="1">
      <alignment horizontal="center" vertical="center"/>
    </xf>
    <xf numFmtId="0" fontId="15" fillId="0" borderId="33" xfId="8" applyFont="1" applyBorder="1" applyAlignment="1">
      <alignment horizontal="center" vertical="center"/>
    </xf>
    <xf numFmtId="0" fontId="13" fillId="5" borderId="18" xfId="0" applyFont="1" applyFill="1" applyBorder="1" applyAlignment="1">
      <alignment horizontal="center"/>
    </xf>
    <xf numFmtId="0" fontId="13" fillId="5" borderId="61" xfId="0" applyFont="1" applyFill="1" applyBorder="1"/>
    <xf numFmtId="0" fontId="13" fillId="5" borderId="61" xfId="0" applyFont="1" applyFill="1" applyBorder="1" applyAlignment="1">
      <alignment horizontal="center"/>
    </xf>
    <xf numFmtId="1" fontId="13" fillId="5" borderId="61" xfId="0" applyNumberFormat="1" applyFont="1" applyFill="1" applyBorder="1" applyAlignment="1">
      <alignment horizontal="center"/>
    </xf>
    <xf numFmtId="1" fontId="13" fillId="5" borderId="18" xfId="0" applyNumberFormat="1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51" xfId="0" applyFont="1" applyFill="1" applyBorder="1"/>
    <xf numFmtId="0" fontId="13" fillId="5" borderId="51" xfId="0" applyFont="1" applyFill="1" applyBorder="1" applyAlignment="1">
      <alignment horizontal="center"/>
    </xf>
    <xf numFmtId="0" fontId="11" fillId="6" borderId="53" xfId="0" applyFont="1" applyFill="1" applyBorder="1" applyAlignment="1">
      <alignment horizontal="center"/>
    </xf>
    <xf numFmtId="0" fontId="21" fillId="3" borderId="78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165" fontId="13" fillId="0" borderId="19" xfId="0" applyNumberFormat="1" applyFont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2" fontId="23" fillId="0" borderId="8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/>
    </xf>
    <xf numFmtId="0" fontId="13" fillId="0" borderId="51" xfId="0" applyFont="1" applyBorder="1"/>
    <xf numFmtId="0" fontId="13" fillId="0" borderId="5" xfId="0" applyFont="1" applyBorder="1" applyAlignment="1">
      <alignment horizontal="center"/>
    </xf>
    <xf numFmtId="1" fontId="13" fillId="0" borderId="41" xfId="0" applyNumberFormat="1" applyFont="1" applyBorder="1" applyAlignment="1">
      <alignment horizontal="center" vertical="center"/>
    </xf>
    <xf numFmtId="0" fontId="13" fillId="6" borderId="39" xfId="0" applyFont="1" applyFill="1" applyBorder="1" applyAlignment="1">
      <alignment horizontal="center" vertical="center"/>
    </xf>
    <xf numFmtId="1" fontId="23" fillId="0" borderId="33" xfId="0" applyNumberFormat="1" applyFont="1" applyBorder="1" applyAlignment="1">
      <alignment horizontal="center" vertical="center"/>
    </xf>
    <xf numFmtId="2" fontId="23" fillId="0" borderId="12" xfId="0" applyNumberFormat="1" applyFont="1" applyBorder="1" applyAlignment="1">
      <alignment horizontal="center" vertical="center"/>
    </xf>
    <xf numFmtId="2" fontId="24" fillId="5" borderId="9" xfId="2" applyNumberFormat="1" applyFont="1" applyFill="1" applyBorder="1" applyAlignment="1">
      <alignment horizontal="center" vertical="center"/>
    </xf>
    <xf numFmtId="2" fontId="24" fillId="5" borderId="6" xfId="2" applyNumberFormat="1" applyFont="1" applyFill="1" applyBorder="1" applyAlignment="1">
      <alignment horizontal="center" vertical="center"/>
    </xf>
    <xf numFmtId="2" fontId="24" fillId="5" borderId="10" xfId="2" applyNumberFormat="1" applyFont="1" applyFill="1" applyBorder="1" applyAlignment="1">
      <alignment horizontal="center" vertical="center"/>
    </xf>
    <xf numFmtId="2" fontId="24" fillId="5" borderId="34" xfId="2" applyNumberFormat="1" applyFont="1" applyFill="1" applyBorder="1" applyAlignment="1">
      <alignment horizontal="center" vertical="center"/>
    </xf>
    <xf numFmtId="167" fontId="24" fillId="5" borderId="5" xfId="2" applyNumberFormat="1" applyFont="1" applyFill="1" applyBorder="1" applyAlignment="1">
      <alignment horizontal="center" vertical="center"/>
    </xf>
    <xf numFmtId="1" fontId="23" fillId="0" borderId="52" xfId="0" applyNumberFormat="1" applyFont="1" applyBorder="1" applyAlignment="1">
      <alignment horizontal="center" vertical="center"/>
    </xf>
    <xf numFmtId="2" fontId="13" fillId="0" borderId="22" xfId="0" applyNumberFormat="1" applyFont="1" applyBorder="1" applyAlignment="1">
      <alignment horizontal="center" vertical="center"/>
    </xf>
    <xf numFmtId="1" fontId="13" fillId="6" borderId="49" xfId="0" applyNumberFormat="1" applyFont="1" applyFill="1" applyBorder="1" applyAlignment="1">
      <alignment horizontal="center" vertical="center"/>
    </xf>
    <xf numFmtId="1" fontId="13" fillId="6" borderId="48" xfId="0" applyNumberFormat="1" applyFont="1" applyFill="1" applyBorder="1" applyAlignment="1">
      <alignment horizontal="center" vertical="center"/>
    </xf>
    <xf numFmtId="1" fontId="15" fillId="6" borderId="67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1" fontId="15" fillId="0" borderId="32" xfId="0" applyNumberFormat="1" applyFont="1" applyBorder="1" applyAlignment="1">
      <alignment horizontal="center" vertical="center"/>
    </xf>
    <xf numFmtId="1" fontId="15" fillId="6" borderId="68" xfId="0" applyNumberFormat="1" applyFont="1" applyFill="1" applyBorder="1" applyAlignment="1">
      <alignment horizontal="center" vertical="center"/>
    </xf>
    <xf numFmtId="2" fontId="15" fillId="0" borderId="68" xfId="0" applyNumberFormat="1" applyFont="1" applyBorder="1" applyAlignment="1">
      <alignment horizontal="center" vertical="center"/>
    </xf>
    <xf numFmtId="1" fontId="15" fillId="0" borderId="18" xfId="0" applyNumberFormat="1" applyFont="1" applyBorder="1" applyAlignment="1">
      <alignment horizontal="center" vertical="center"/>
    </xf>
    <xf numFmtId="1" fontId="15" fillId="6" borderId="25" xfId="0" applyNumberFormat="1" applyFont="1" applyFill="1" applyBorder="1" applyAlignment="1">
      <alignment horizontal="center" vertical="center"/>
    </xf>
    <xf numFmtId="0" fontId="2" fillId="0" borderId="54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17" fillId="0" borderId="54" xfId="0" applyFont="1" applyBorder="1" applyAlignment="1">
      <alignment horizontal="right" vertical="center"/>
    </xf>
    <xf numFmtId="0" fontId="17" fillId="0" borderId="58" xfId="0" applyFont="1" applyBorder="1" applyAlignment="1">
      <alignment horizontal="right" vertical="center"/>
    </xf>
    <xf numFmtId="0" fontId="2" fillId="0" borderId="57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3" borderId="33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3" fillId="4" borderId="57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31" fillId="3" borderId="44" xfId="0" applyFont="1" applyFill="1" applyBorder="1" applyAlignment="1">
      <alignment horizontal="center" vertical="center"/>
    </xf>
    <xf numFmtId="0" fontId="31" fillId="3" borderId="78" xfId="0" applyFont="1" applyFill="1" applyBorder="1" applyAlignment="1">
      <alignment horizontal="center" vertical="center"/>
    </xf>
    <xf numFmtId="0" fontId="31" fillId="3" borderId="15" xfId="0" applyFont="1" applyFill="1" applyBorder="1" applyAlignment="1">
      <alignment horizontal="center" vertical="center"/>
    </xf>
    <xf numFmtId="0" fontId="31" fillId="3" borderId="23" xfId="0" applyFont="1" applyFill="1" applyBorder="1" applyAlignment="1">
      <alignment horizontal="center" vertical="center"/>
    </xf>
    <xf numFmtId="0" fontId="31" fillId="3" borderId="62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/>
    </xf>
    <xf numFmtId="0" fontId="45" fillId="0" borderId="24" xfId="0" applyFont="1" applyBorder="1" applyAlignment="1">
      <alignment horizontal="center" vertical="center" wrapText="1"/>
    </xf>
    <xf numFmtId="0" fontId="15" fillId="0" borderId="24" xfId="8" applyFont="1" applyBorder="1" applyAlignment="1">
      <alignment horizontal="center" vertical="center"/>
    </xf>
    <xf numFmtId="0" fontId="15" fillId="0" borderId="50" xfId="4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1" fontId="13" fillId="0" borderId="50" xfId="0" applyNumberFormat="1" applyFont="1" applyBorder="1" applyAlignment="1">
      <alignment horizontal="center" vertical="center"/>
    </xf>
    <xf numFmtId="0" fontId="2" fillId="0" borderId="76" xfId="4" applyBorder="1" applyAlignment="1">
      <alignment horizontal="center" vertical="center" wrapText="1"/>
    </xf>
    <xf numFmtId="0" fontId="2" fillId="0" borderId="76" xfId="8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29" fillId="0" borderId="59" xfId="0" applyFont="1" applyBorder="1" applyAlignment="1">
      <alignment horizontal="center" vertical="center" wrapText="1"/>
    </xf>
    <xf numFmtId="0" fontId="15" fillId="5" borderId="13" xfId="4" applyFont="1" applyFill="1" applyBorder="1" applyAlignment="1">
      <alignment horizontal="center" vertical="center"/>
    </xf>
    <xf numFmtId="0" fontId="15" fillId="5" borderId="7" xfId="4" applyFont="1" applyFill="1" applyBorder="1" applyAlignment="1">
      <alignment horizontal="center" vertical="center"/>
    </xf>
    <xf numFmtId="0" fontId="15" fillId="5" borderId="11" xfId="4" applyFont="1" applyFill="1" applyBorder="1" applyAlignment="1">
      <alignment horizontal="center" vertical="center"/>
    </xf>
    <xf numFmtId="0" fontId="2" fillId="0" borderId="29" xfId="8" applyFont="1" applyBorder="1" applyAlignment="1">
      <alignment horizontal="center" vertical="center"/>
    </xf>
    <xf numFmtId="1" fontId="10" fillId="5" borderId="70" xfId="4" applyNumberFormat="1" applyFont="1" applyFill="1" applyBorder="1" applyAlignment="1">
      <alignment horizontal="center" vertical="center"/>
    </xf>
    <xf numFmtId="0" fontId="23" fillId="5" borderId="52" xfId="0" applyFont="1" applyFill="1" applyBorder="1" applyAlignment="1">
      <alignment horizontal="center" vertical="center"/>
    </xf>
    <xf numFmtId="1" fontId="24" fillId="5" borderId="52" xfId="2" applyNumberFormat="1" applyFont="1" applyFill="1" applyBorder="1" applyAlignment="1">
      <alignment horizontal="center" vertical="center"/>
    </xf>
    <xf numFmtId="1" fontId="24" fillId="5" borderId="69" xfId="2" applyNumberFormat="1" applyFont="1" applyFill="1" applyBorder="1" applyAlignment="1">
      <alignment horizontal="center" vertical="center"/>
    </xf>
    <xf numFmtId="1" fontId="24" fillId="5" borderId="19" xfId="2" applyNumberFormat="1" applyFont="1" applyFill="1" applyBorder="1" applyAlignment="1">
      <alignment horizontal="center" vertical="center"/>
    </xf>
    <xf numFmtId="1" fontId="24" fillId="5" borderId="60" xfId="2" applyNumberFormat="1" applyFont="1" applyFill="1" applyBorder="1" applyAlignment="1">
      <alignment horizontal="center" vertical="center"/>
    </xf>
    <xf numFmtId="1" fontId="24" fillId="5" borderId="80" xfId="2" applyNumberFormat="1" applyFont="1" applyFill="1" applyBorder="1" applyAlignment="1">
      <alignment horizontal="center" vertical="center"/>
    </xf>
    <xf numFmtId="2" fontId="24" fillId="5" borderId="69" xfId="2" applyNumberFormat="1" applyFont="1" applyFill="1" applyBorder="1" applyAlignment="1">
      <alignment horizontal="center" vertical="center"/>
    </xf>
    <xf numFmtId="2" fontId="24" fillId="5" borderId="19" xfId="2" applyNumberFormat="1" applyFont="1" applyFill="1" applyBorder="1" applyAlignment="1">
      <alignment horizontal="center" vertical="center"/>
    </xf>
    <xf numFmtId="2" fontId="24" fillId="5" borderId="80" xfId="2" applyNumberFormat="1" applyFont="1" applyFill="1" applyBorder="1" applyAlignment="1">
      <alignment horizontal="center" vertical="center"/>
    </xf>
    <xf numFmtId="2" fontId="24" fillId="5" borderId="60" xfId="2" applyNumberFormat="1" applyFont="1" applyFill="1" applyBorder="1" applyAlignment="1">
      <alignment horizontal="center" vertical="center"/>
    </xf>
    <xf numFmtId="1" fontId="24" fillId="5" borderId="45" xfId="2" applyNumberFormat="1" applyFont="1" applyFill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 wrapText="1"/>
    </xf>
    <xf numFmtId="1" fontId="10" fillId="6" borderId="48" xfId="0" applyNumberFormat="1" applyFont="1" applyFill="1" applyBorder="1" applyAlignment="1">
      <alignment horizontal="center" vertical="center"/>
    </xf>
    <xf numFmtId="2" fontId="23" fillId="0" borderId="28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/>
    </xf>
    <xf numFmtId="165" fontId="23" fillId="0" borderId="33" xfId="0" applyNumberFormat="1" applyFont="1" applyBorder="1" applyAlignment="1">
      <alignment horizontal="center" vertical="center"/>
    </xf>
    <xf numFmtId="165" fontId="24" fillId="0" borderId="12" xfId="2" applyNumberFormat="1" applyFont="1" applyBorder="1" applyAlignment="1">
      <alignment horizontal="center" vertical="center"/>
    </xf>
    <xf numFmtId="165" fontId="23" fillId="0" borderId="51" xfId="0" applyNumberFormat="1" applyFont="1" applyBorder="1" applyAlignment="1">
      <alignment horizontal="center" vertical="center"/>
    </xf>
    <xf numFmtId="165" fontId="23" fillId="0" borderId="12" xfId="0" applyNumberFormat="1" applyFont="1" applyBorder="1" applyAlignment="1">
      <alignment horizontal="center" vertical="center"/>
    </xf>
    <xf numFmtId="0" fontId="27" fillId="0" borderId="61" xfId="0" applyFont="1" applyBorder="1" applyAlignment="1">
      <alignment horizontal="center" vertical="center"/>
    </xf>
    <xf numFmtId="0" fontId="0" fillId="0" borderId="29" xfId="0" applyBorder="1"/>
    <xf numFmtId="0" fontId="27" fillId="0" borderId="68" xfId="0" applyFont="1" applyBorder="1" applyAlignment="1">
      <alignment horizontal="center" vertical="center"/>
    </xf>
    <xf numFmtId="1" fontId="24" fillId="0" borderId="28" xfId="2" applyNumberFormat="1" applyFont="1" applyBorder="1" applyAlignment="1">
      <alignment horizontal="center" vertical="center"/>
    </xf>
    <xf numFmtId="1" fontId="24" fillId="0" borderId="18" xfId="2" applyNumberFormat="1" applyFont="1" applyBorder="1" applyAlignment="1">
      <alignment horizontal="center" vertical="center"/>
    </xf>
    <xf numFmtId="1" fontId="24" fillId="0" borderId="68" xfId="2" applyNumberFormat="1" applyFont="1" applyBorder="1" applyAlignment="1">
      <alignment horizontal="center" vertical="center"/>
    </xf>
    <xf numFmtId="2" fontId="24" fillId="0" borderId="28" xfId="2" applyNumberFormat="1" applyFont="1" applyBorder="1" applyAlignment="1">
      <alignment horizontal="center" vertical="center"/>
    </xf>
    <xf numFmtId="2" fontId="24" fillId="0" borderId="18" xfId="2" applyNumberFormat="1" applyFont="1" applyBorder="1" applyAlignment="1">
      <alignment horizontal="center" vertical="center"/>
    </xf>
    <xf numFmtId="2" fontId="24" fillId="0" borderId="68" xfId="2" applyNumberFormat="1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 wrapText="1"/>
    </xf>
    <xf numFmtId="165" fontId="23" fillId="0" borderId="52" xfId="0" applyNumberFormat="1" applyFont="1" applyBorder="1" applyAlignment="1">
      <alignment horizontal="center" vertical="center"/>
    </xf>
    <xf numFmtId="165" fontId="23" fillId="0" borderId="26" xfId="0" applyNumberFormat="1" applyFont="1" applyBorder="1" applyAlignment="1">
      <alignment horizontal="center" vertical="center"/>
    </xf>
    <xf numFmtId="1" fontId="23" fillId="0" borderId="69" xfId="0" applyNumberFormat="1" applyFont="1" applyBorder="1" applyAlignment="1">
      <alignment horizontal="center" vertical="center"/>
    </xf>
    <xf numFmtId="1" fontId="23" fillId="0" borderId="80" xfId="0" applyNumberFormat="1" applyFont="1" applyBorder="1" applyAlignment="1">
      <alignment horizontal="center" vertical="center"/>
    </xf>
    <xf numFmtId="2" fontId="23" fillId="0" borderId="69" xfId="0" applyNumberFormat="1" applyFont="1" applyBorder="1" applyAlignment="1">
      <alignment horizontal="center" vertical="center"/>
    </xf>
    <xf numFmtId="2" fontId="23" fillId="0" borderId="19" xfId="0" applyNumberFormat="1" applyFont="1" applyBorder="1" applyAlignment="1">
      <alignment horizontal="center" vertical="center"/>
    </xf>
    <xf numFmtId="1" fontId="24" fillId="0" borderId="37" xfId="2" applyNumberFormat="1" applyFont="1" applyBorder="1" applyAlignment="1">
      <alignment horizontal="center" vertical="center" wrapText="1"/>
    </xf>
    <xf numFmtId="2" fontId="24" fillId="5" borderId="51" xfId="2" applyNumberFormat="1" applyFont="1" applyFill="1" applyBorder="1" applyAlignment="1">
      <alignment horizontal="center" vertical="center"/>
    </xf>
    <xf numFmtId="2" fontId="23" fillId="0" borderId="80" xfId="0" applyNumberFormat="1" applyFont="1" applyBorder="1" applyAlignment="1">
      <alignment horizontal="center" vertical="center"/>
    </xf>
    <xf numFmtId="2" fontId="23" fillId="0" borderId="33" xfId="0" applyNumberFormat="1" applyFont="1" applyBorder="1" applyAlignment="1">
      <alignment horizontal="center" vertical="center"/>
    </xf>
    <xf numFmtId="2" fontId="23" fillId="0" borderId="29" xfId="0" applyNumberFormat="1" applyFont="1" applyBorder="1" applyAlignment="1">
      <alignment horizontal="center" vertical="center"/>
    </xf>
    <xf numFmtId="2" fontId="24" fillId="0" borderId="29" xfId="2" applyNumberFormat="1" applyFont="1" applyBorder="1" applyAlignment="1">
      <alignment horizontal="center" vertical="center"/>
    </xf>
    <xf numFmtId="2" fontId="24" fillId="0" borderId="22" xfId="2" applyNumberFormat="1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4" fillId="0" borderId="8" xfId="2" applyNumberFormat="1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2" fontId="31" fillId="0" borderId="18" xfId="0" applyNumberFormat="1" applyFont="1" applyBorder="1" applyAlignment="1">
      <alignment horizontal="center" vertical="center" wrapText="1"/>
    </xf>
    <xf numFmtId="1" fontId="11" fillId="0" borderId="29" xfId="0" applyNumberFormat="1" applyFont="1" applyBorder="1" applyAlignment="1">
      <alignment horizontal="center" vertical="center" wrapText="1"/>
    </xf>
    <xf numFmtId="1" fontId="39" fillId="0" borderId="68" xfId="0" applyNumberFormat="1" applyFont="1" applyBorder="1" applyAlignment="1">
      <alignment horizontal="center" vertical="center"/>
    </xf>
    <xf numFmtId="1" fontId="39" fillId="0" borderId="18" xfId="0" applyNumberFormat="1" applyFont="1" applyBorder="1" applyAlignment="1">
      <alignment horizontal="center" vertical="center"/>
    </xf>
    <xf numFmtId="1" fontId="13" fillId="2" borderId="5" xfId="0" applyNumberFormat="1" applyFont="1" applyFill="1" applyBorder="1"/>
    <xf numFmtId="0" fontId="13" fillId="2" borderId="5" xfId="0" applyFont="1" applyFill="1" applyBorder="1"/>
    <xf numFmtId="0" fontId="2" fillId="0" borderId="41" xfId="0" applyFont="1" applyBorder="1" applyAlignment="1">
      <alignment horizontal="left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0" fontId="12" fillId="3" borderId="20" xfId="2" applyFont="1" applyFill="1" applyBorder="1" applyAlignment="1">
      <alignment horizontal="center" vertical="center"/>
    </xf>
    <xf numFmtId="1" fontId="13" fillId="6" borderId="39" xfId="7" applyNumberFormat="1" applyFont="1" applyFill="1" applyBorder="1" applyAlignment="1">
      <alignment horizontal="center" vertical="center"/>
    </xf>
    <xf numFmtId="1" fontId="15" fillId="6" borderId="53" xfId="0" applyNumberFormat="1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11" fillId="6" borderId="45" xfId="0" applyFont="1" applyFill="1" applyBorder="1" applyAlignment="1">
      <alignment horizontal="center"/>
    </xf>
    <xf numFmtId="1" fontId="13" fillId="0" borderId="19" xfId="0" applyNumberFormat="1" applyFont="1" applyBorder="1" applyAlignment="1">
      <alignment horizontal="center" vertical="center"/>
    </xf>
    <xf numFmtId="1" fontId="13" fillId="8" borderId="19" xfId="0" quotePrefix="1" applyNumberFormat="1" applyFont="1" applyFill="1" applyBorder="1" applyAlignment="1">
      <alignment horizontal="center" vertical="center"/>
    </xf>
    <xf numFmtId="0" fontId="12" fillId="3" borderId="0" xfId="2" applyFont="1" applyFill="1" applyAlignment="1">
      <alignment horizontal="center"/>
    </xf>
    <xf numFmtId="0" fontId="43" fillId="0" borderId="42" xfId="0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/>
    </xf>
    <xf numFmtId="0" fontId="20" fillId="3" borderId="42" xfId="0" applyFont="1" applyFill="1" applyBorder="1" applyAlignment="1">
      <alignment horizontal="center" vertical="center"/>
    </xf>
    <xf numFmtId="1" fontId="13" fillId="0" borderId="51" xfId="0" applyNumberFormat="1" applyFont="1" applyBorder="1" applyAlignment="1">
      <alignment horizontal="center" vertical="center"/>
    </xf>
    <xf numFmtId="1" fontId="15" fillId="0" borderId="69" xfId="0" applyNumberFormat="1" applyFont="1" applyBorder="1" applyAlignment="1">
      <alignment horizontal="center" vertical="center"/>
    </xf>
    <xf numFmtId="1" fontId="15" fillId="0" borderId="80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1" fontId="15" fillId="0" borderId="76" xfId="0" applyNumberFormat="1" applyFont="1" applyBorder="1" applyAlignment="1">
      <alignment horizontal="center" vertical="center"/>
    </xf>
    <xf numFmtId="0" fontId="17" fillId="0" borderId="41" xfId="0" applyFont="1" applyBorder="1" applyAlignment="1">
      <alignment horizontal="right" vertical="center" wrapText="1"/>
    </xf>
    <xf numFmtId="0" fontId="15" fillId="0" borderId="64" xfId="0" applyFont="1" applyBorder="1" applyAlignment="1">
      <alignment horizontal="center" vertical="center"/>
    </xf>
    <xf numFmtId="2" fontId="15" fillId="0" borderId="10" xfId="0" applyNumberFormat="1" applyFont="1" applyBorder="1" applyAlignment="1">
      <alignment horizontal="center" vertical="center"/>
    </xf>
    <xf numFmtId="49" fontId="13" fillId="0" borderId="46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center" vertical="center"/>
    </xf>
    <xf numFmtId="1" fontId="15" fillId="0" borderId="24" xfId="0" applyNumberFormat="1" applyFont="1" applyBorder="1" applyAlignment="1">
      <alignment horizontal="center" vertical="center"/>
    </xf>
    <xf numFmtId="1" fontId="15" fillId="0" borderId="25" xfId="0" applyNumberFormat="1" applyFont="1" applyBorder="1" applyAlignment="1">
      <alignment horizontal="center" vertical="center"/>
    </xf>
    <xf numFmtId="0" fontId="33" fillId="0" borderId="0" xfId="1" applyFont="1" applyBorder="1" applyAlignment="1">
      <alignment horizontal="center" vertical="center"/>
    </xf>
    <xf numFmtId="0" fontId="2" fillId="0" borderId="58" xfId="0" applyFont="1" applyBorder="1" applyAlignment="1">
      <alignment vertical="center" wrapText="1"/>
    </xf>
    <xf numFmtId="0" fontId="2" fillId="0" borderId="65" xfId="0" applyFont="1" applyBorder="1" applyAlignment="1">
      <alignment horizontal="center" vertical="center"/>
    </xf>
    <xf numFmtId="1" fontId="15" fillId="6" borderId="60" xfId="0" applyNumberFormat="1" applyFont="1" applyFill="1" applyBorder="1" applyAlignment="1">
      <alignment horizontal="center" vertical="center"/>
    </xf>
    <xf numFmtId="2" fontId="15" fillId="0" borderId="60" xfId="0" applyNumberFormat="1" applyFont="1" applyBorder="1" applyAlignment="1">
      <alignment horizontal="center" vertical="center"/>
    </xf>
    <xf numFmtId="1" fontId="10" fillId="6" borderId="60" xfId="0" applyNumberFormat="1" applyFont="1" applyFill="1" applyBorder="1" applyAlignment="1">
      <alignment horizontal="right" vertical="center"/>
    </xf>
    <xf numFmtId="0" fontId="2" fillId="0" borderId="46" xfId="0" applyFont="1" applyBorder="1" applyAlignment="1">
      <alignment vertical="center" wrapText="1"/>
    </xf>
    <xf numFmtId="0" fontId="15" fillId="0" borderId="29" xfId="0" applyFont="1" applyBorder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0" fillId="5" borderId="2" xfId="0" applyFont="1" applyFill="1" applyBorder="1" applyAlignment="1">
      <alignment horizontal="left" vertical="center"/>
    </xf>
    <xf numFmtId="0" fontId="10" fillId="5" borderId="47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/>
    </xf>
    <xf numFmtId="0" fontId="10" fillId="5" borderId="73" xfId="0" applyFont="1" applyFill="1" applyBorder="1" applyAlignment="1">
      <alignment horizontal="left" vertical="center"/>
    </xf>
    <xf numFmtId="0" fontId="10" fillId="5" borderId="59" xfId="0" applyFont="1" applyFill="1" applyBorder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0" fontId="10" fillId="4" borderId="20" xfId="2" applyFont="1" applyFill="1" applyBorder="1" applyAlignment="1">
      <alignment horizontal="center" vertical="center" wrapText="1"/>
    </xf>
    <xf numFmtId="0" fontId="10" fillId="4" borderId="38" xfId="2" applyFont="1" applyFill="1" applyBorder="1" applyAlignment="1">
      <alignment horizontal="center" vertical="center" wrapText="1"/>
    </xf>
    <xf numFmtId="0" fontId="10" fillId="4" borderId="20" xfId="2" applyFont="1" applyFill="1" applyBorder="1" applyAlignment="1">
      <alignment horizontal="center" vertical="center"/>
    </xf>
    <xf numFmtId="0" fontId="10" fillId="4" borderId="38" xfId="2" applyFont="1" applyFill="1" applyBorder="1" applyAlignment="1">
      <alignment horizontal="center" vertical="center"/>
    </xf>
    <xf numFmtId="0" fontId="10" fillId="4" borderId="73" xfId="2" applyFont="1" applyFill="1" applyBorder="1" applyAlignment="1">
      <alignment horizontal="center" vertical="center" wrapText="1"/>
    </xf>
    <xf numFmtId="0" fontId="10" fillId="4" borderId="74" xfId="2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38" xfId="0" applyFont="1" applyFill="1" applyBorder="1" applyAlignment="1">
      <alignment horizontal="center" vertical="center" wrapText="1"/>
    </xf>
    <xf numFmtId="0" fontId="11" fillId="4" borderId="42" xfId="0" applyFont="1" applyFill="1" applyBorder="1" applyAlignment="1">
      <alignment horizontal="center" vertical="center" wrapText="1"/>
    </xf>
    <xf numFmtId="0" fontId="11" fillId="4" borderId="73" xfId="0" applyFont="1" applyFill="1" applyBorder="1" applyAlignment="1">
      <alignment horizontal="center" vertical="center" wrapText="1"/>
    </xf>
    <xf numFmtId="0" fontId="11" fillId="4" borderId="59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0" fillId="5" borderId="61" xfId="0" applyFont="1" applyFill="1" applyBorder="1" applyAlignment="1">
      <alignment horizontal="left" vertical="center"/>
    </xf>
    <xf numFmtId="0" fontId="10" fillId="5" borderId="57" xfId="0" applyFont="1" applyFill="1" applyBorder="1" applyAlignment="1">
      <alignment horizontal="left" vertical="center"/>
    </xf>
    <xf numFmtId="0" fontId="10" fillId="5" borderId="67" xfId="0" applyFont="1" applyFill="1" applyBorder="1" applyAlignment="1">
      <alignment horizontal="left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0" fillId="4" borderId="37" xfId="2" applyFont="1" applyFill="1" applyBorder="1" applyAlignment="1">
      <alignment horizontal="center" vertical="center" wrapText="1"/>
    </xf>
    <xf numFmtId="0" fontId="10" fillId="4" borderId="59" xfId="2" applyFont="1" applyFill="1" applyBorder="1" applyAlignment="1">
      <alignment horizontal="center" vertical="center"/>
    </xf>
    <xf numFmtId="0" fontId="10" fillId="4" borderId="35" xfId="2" applyFont="1" applyFill="1" applyBorder="1" applyAlignment="1">
      <alignment horizontal="center" vertical="center"/>
    </xf>
    <xf numFmtId="0" fontId="10" fillId="4" borderId="16" xfId="2" applyFont="1" applyFill="1" applyBorder="1" applyAlignment="1">
      <alignment horizontal="center" vertical="center"/>
    </xf>
    <xf numFmtId="0" fontId="10" fillId="4" borderId="42" xfId="2" applyFont="1" applyFill="1" applyBorder="1" applyAlignment="1">
      <alignment horizontal="center" vertical="center" wrapText="1"/>
    </xf>
    <xf numFmtId="0" fontId="10" fillId="4" borderId="36" xfId="2" applyFont="1" applyFill="1" applyBorder="1" applyAlignment="1">
      <alignment horizontal="center" vertical="center" wrapText="1"/>
    </xf>
    <xf numFmtId="0" fontId="10" fillId="4" borderId="15" xfId="2" applyFont="1" applyFill="1" applyBorder="1" applyAlignment="1">
      <alignment horizontal="center" vertical="center" wrapText="1"/>
    </xf>
    <xf numFmtId="0" fontId="16" fillId="5" borderId="61" xfId="0" applyFont="1" applyFill="1" applyBorder="1" applyAlignment="1">
      <alignment horizontal="left" vertical="center" wrapText="1"/>
    </xf>
    <xf numFmtId="0" fontId="16" fillId="5" borderId="57" xfId="0" applyFont="1" applyFill="1" applyBorder="1" applyAlignment="1">
      <alignment horizontal="left" vertical="center" wrapText="1"/>
    </xf>
    <xf numFmtId="0" fontId="16" fillId="5" borderId="67" xfId="0" applyFont="1" applyFill="1" applyBorder="1" applyAlignment="1">
      <alignment horizontal="left" vertical="center" wrapText="1"/>
    </xf>
    <xf numFmtId="0" fontId="16" fillId="5" borderId="51" xfId="0" applyFont="1" applyFill="1" applyBorder="1" applyAlignment="1">
      <alignment horizontal="left" vertical="center" wrapText="1"/>
    </xf>
    <xf numFmtId="0" fontId="16" fillId="5" borderId="54" xfId="0" applyFont="1" applyFill="1" applyBorder="1" applyAlignment="1">
      <alignment horizontal="left" vertical="center" wrapText="1"/>
    </xf>
    <xf numFmtId="0" fontId="16" fillId="5" borderId="55" xfId="0" applyFont="1" applyFill="1" applyBorder="1" applyAlignment="1">
      <alignment horizontal="left" vertical="center" wrapText="1"/>
    </xf>
    <xf numFmtId="0" fontId="11" fillId="0" borderId="58" xfId="0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47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42" fillId="0" borderId="42" xfId="0" applyFont="1" applyBorder="1" applyAlignment="1">
      <alignment horizontal="center" vertical="center"/>
    </xf>
    <xf numFmtId="0" fontId="42" fillId="0" borderId="7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6" fillId="4" borderId="42" xfId="0" applyFont="1" applyFill="1" applyBorder="1" applyAlignment="1">
      <alignment horizontal="center" vertical="center"/>
    </xf>
    <xf numFmtId="0" fontId="16" fillId="4" borderId="73" xfId="0" applyFont="1" applyFill="1" applyBorder="1" applyAlignment="1">
      <alignment horizontal="center" vertical="center"/>
    </xf>
    <xf numFmtId="0" fontId="16" fillId="4" borderId="59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47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49" fontId="13" fillId="0" borderId="46" xfId="0" applyNumberFormat="1" applyFont="1" applyBorder="1" applyAlignment="1">
      <alignment horizontal="center" vertical="center" wrapText="1"/>
    </xf>
    <xf numFmtId="49" fontId="13" fillId="0" borderId="37" xfId="0" applyNumberFormat="1" applyFont="1" applyBorder="1" applyAlignment="1">
      <alignment horizontal="center" vertical="center" wrapText="1"/>
    </xf>
    <xf numFmtId="49" fontId="13" fillId="0" borderId="45" xfId="0" applyNumberFormat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left"/>
    </xf>
    <xf numFmtId="0" fontId="13" fillId="0" borderId="55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49" fontId="13" fillId="0" borderId="53" xfId="0" applyNumberFormat="1" applyFont="1" applyBorder="1" applyAlignment="1">
      <alignment horizontal="center" vertical="center" wrapText="1"/>
    </xf>
    <xf numFmtId="49" fontId="13" fillId="0" borderId="39" xfId="0" applyNumberFormat="1" applyFont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42" xfId="0" applyFont="1" applyFill="1" applyBorder="1" applyAlignment="1">
      <alignment horizontal="center" vertical="center"/>
    </xf>
    <xf numFmtId="0" fontId="11" fillId="4" borderId="73" xfId="0" applyFont="1" applyFill="1" applyBorder="1" applyAlignment="1">
      <alignment horizontal="center" vertical="center"/>
    </xf>
    <xf numFmtId="0" fontId="11" fillId="4" borderId="59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76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78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59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42" xfId="0" applyFont="1" applyFill="1" applyBorder="1" applyAlignment="1">
      <alignment horizontal="center" vertical="center"/>
    </xf>
    <xf numFmtId="0" fontId="11" fillId="3" borderId="73" xfId="0" applyFont="1" applyFill="1" applyBorder="1" applyAlignment="1">
      <alignment horizontal="center" vertical="center"/>
    </xf>
    <xf numFmtId="0" fontId="16" fillId="3" borderId="49" xfId="0" applyFont="1" applyFill="1" applyBorder="1" applyAlignment="1">
      <alignment horizontal="center" vertical="center" wrapText="1"/>
    </xf>
    <xf numFmtId="0" fontId="16" fillId="3" borderId="55" xfId="0" applyFont="1" applyFill="1" applyBorder="1" applyAlignment="1">
      <alignment horizontal="center" vertical="center" wrapText="1"/>
    </xf>
    <xf numFmtId="0" fontId="16" fillId="3" borderId="6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 wrapText="1"/>
    </xf>
    <xf numFmtId="0" fontId="16" fillId="3" borderId="51" xfId="0" applyFont="1" applyFill="1" applyBorder="1" applyAlignment="1">
      <alignment horizontal="center" vertical="center" wrapText="1"/>
    </xf>
    <xf numFmtId="0" fontId="16" fillId="3" borderId="61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6" fillId="3" borderId="68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38" xfId="0" applyFont="1" applyFill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57" xfId="0" applyFont="1" applyBorder="1" applyAlignment="1">
      <alignment horizontal="center" vertical="center"/>
    </xf>
    <xf numFmtId="0" fontId="27" fillId="0" borderId="67" xfId="0" applyFont="1" applyBorder="1" applyAlignment="1">
      <alignment horizontal="center" vertical="center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42" xfId="0" applyFont="1" applyFill="1" applyBorder="1" applyAlignment="1">
      <alignment horizontal="center" vertical="center" wrapText="1"/>
    </xf>
    <xf numFmtId="0" fontId="23" fillId="4" borderId="75" xfId="0" applyFont="1" applyFill="1" applyBorder="1" applyAlignment="1">
      <alignment horizontal="center" vertical="center" wrapText="1"/>
    </xf>
    <xf numFmtId="0" fontId="23" fillId="4" borderId="65" xfId="0" applyFont="1" applyFill="1" applyBorder="1" applyAlignment="1">
      <alignment horizontal="center" vertical="center" wrapText="1"/>
    </xf>
    <xf numFmtId="0" fontId="23" fillId="4" borderId="81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/>
    </xf>
    <xf numFmtId="0" fontId="23" fillId="9" borderId="13" xfId="0" applyFont="1" applyFill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/>
    </xf>
    <xf numFmtId="0" fontId="23" fillId="9" borderId="22" xfId="0" applyFont="1" applyFill="1" applyBorder="1" applyAlignment="1">
      <alignment horizontal="center" vertical="center" wrapText="1"/>
    </xf>
    <xf numFmtId="0" fontId="23" fillId="9" borderId="8" xfId="0" applyFont="1" applyFill="1" applyBorder="1" applyAlignment="1">
      <alignment horizontal="center" vertical="center" wrapText="1"/>
    </xf>
    <xf numFmtId="0" fontId="23" fillId="9" borderId="17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/>
    </xf>
    <xf numFmtId="0" fontId="23" fillId="9" borderId="22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3" fillId="9" borderId="5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22" xfId="0" applyFont="1" applyFill="1" applyBorder="1" applyAlignment="1">
      <alignment horizontal="center" vertical="center"/>
    </xf>
    <xf numFmtId="0" fontId="23" fillId="4" borderId="14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23" fillId="4" borderId="48" xfId="0" applyFont="1" applyFill="1" applyBorder="1" applyAlignment="1">
      <alignment horizontal="center" vertical="center"/>
    </xf>
    <xf numFmtId="0" fontId="23" fillId="4" borderId="53" xfId="0" applyFont="1" applyFill="1" applyBorder="1" applyAlignment="1">
      <alignment horizontal="center" vertical="center"/>
    </xf>
    <xf numFmtId="0" fontId="23" fillId="4" borderId="39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23" fillId="4" borderId="33" xfId="0" applyFont="1" applyFill="1" applyBorder="1" applyAlignment="1">
      <alignment horizontal="center" vertical="center" wrapText="1"/>
    </xf>
    <xf numFmtId="1" fontId="24" fillId="4" borderId="13" xfId="2" applyNumberFormat="1" applyFont="1" applyFill="1" applyBorder="1" applyAlignment="1">
      <alignment horizontal="center" vertical="center" wrapText="1"/>
    </xf>
    <xf numFmtId="1" fontId="24" fillId="4" borderId="7" xfId="2" applyNumberFormat="1" applyFont="1" applyFill="1" applyBorder="1" applyAlignment="1">
      <alignment horizontal="center" vertical="center" wrapText="1"/>
    </xf>
    <xf numFmtId="1" fontId="24" fillId="4" borderId="3" xfId="2" applyNumberFormat="1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textRotation="90"/>
    </xf>
    <xf numFmtId="0" fontId="23" fillId="4" borderId="5" xfId="0" applyFont="1" applyFill="1" applyBorder="1" applyAlignment="1">
      <alignment horizontal="center" vertical="center" textRotation="90"/>
    </xf>
    <xf numFmtId="0" fontId="27" fillId="5" borderId="26" xfId="0" applyFont="1" applyFill="1" applyBorder="1" applyAlignment="1">
      <alignment horizontal="center" vertical="center"/>
    </xf>
    <xf numFmtId="0" fontId="27" fillId="5" borderId="52" xfId="0" applyFont="1" applyFill="1" applyBorder="1" applyAlignment="1">
      <alignment horizontal="center" vertical="center"/>
    </xf>
    <xf numFmtId="1" fontId="24" fillId="5" borderId="30" xfId="2" applyNumberFormat="1" applyFont="1" applyFill="1" applyBorder="1" applyAlignment="1">
      <alignment horizontal="center" vertical="center"/>
    </xf>
    <xf numFmtId="1" fontId="24" fillId="5" borderId="0" xfId="2" applyNumberFormat="1" applyFont="1" applyFill="1" applyAlignment="1">
      <alignment horizontal="center" vertical="center"/>
    </xf>
    <xf numFmtId="1" fontId="24" fillId="5" borderId="35" xfId="2" applyNumberFormat="1" applyFont="1" applyFill="1" applyBorder="1" applyAlignment="1">
      <alignment horizontal="center" vertical="center"/>
    </xf>
    <xf numFmtId="0" fontId="27" fillId="5" borderId="28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1" fontId="24" fillId="5" borderId="29" xfId="2" applyNumberFormat="1" applyFont="1" applyFill="1" applyBorder="1" applyAlignment="1">
      <alignment horizontal="center" vertical="center"/>
    </xf>
    <xf numFmtId="1" fontId="24" fillId="5" borderId="57" xfId="2" applyNumberFormat="1" applyFont="1" applyFill="1" applyBorder="1" applyAlignment="1">
      <alignment horizontal="center" vertical="center"/>
    </xf>
    <xf numFmtId="1" fontId="24" fillId="5" borderId="67" xfId="2" applyNumberFormat="1" applyFont="1" applyFill="1" applyBorder="1" applyAlignment="1">
      <alignment horizontal="center" vertical="center"/>
    </xf>
    <xf numFmtId="0" fontId="27" fillId="5" borderId="40" xfId="0" applyFont="1" applyFill="1" applyBorder="1" applyAlignment="1">
      <alignment horizontal="right" vertical="center"/>
    </xf>
    <xf numFmtId="0" fontId="27" fillId="5" borderId="41" xfId="0" applyFont="1" applyFill="1" applyBorder="1" applyAlignment="1">
      <alignment horizontal="right" vertical="center"/>
    </xf>
    <xf numFmtId="0" fontId="27" fillId="5" borderId="43" xfId="0" applyFont="1" applyFill="1" applyBorder="1" applyAlignment="1">
      <alignment horizontal="right" vertical="center"/>
    </xf>
    <xf numFmtId="0" fontId="23" fillId="4" borderId="48" xfId="0" applyFont="1" applyFill="1" applyBorder="1" applyAlignment="1">
      <alignment horizontal="center" vertical="center" wrapText="1"/>
    </xf>
    <xf numFmtId="0" fontId="23" fillId="4" borderId="53" xfId="0" applyFont="1" applyFill="1" applyBorder="1" applyAlignment="1">
      <alignment horizontal="center" vertical="center" wrapText="1"/>
    </xf>
    <xf numFmtId="0" fontId="23" fillId="4" borderId="46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17" xfId="0" applyFont="1" applyFill="1" applyBorder="1" applyAlignment="1">
      <alignment horizontal="center" vertical="center" textRotation="90" wrapText="1"/>
    </xf>
    <xf numFmtId="0" fontId="23" fillId="4" borderId="12" xfId="0" applyFont="1" applyFill="1" applyBorder="1" applyAlignment="1">
      <alignment horizontal="center" vertical="center" textRotation="90" wrapText="1"/>
    </xf>
    <xf numFmtId="0" fontId="23" fillId="4" borderId="10" xfId="0" applyFont="1" applyFill="1" applyBorder="1" applyAlignment="1">
      <alignment horizontal="center" vertical="center" textRotation="90" wrapText="1"/>
    </xf>
    <xf numFmtId="0" fontId="23" fillId="4" borderId="72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27" fillId="5" borderId="47" xfId="0" applyFont="1" applyFill="1" applyBorder="1" applyAlignment="1">
      <alignment horizontal="center" vertical="center"/>
    </xf>
    <xf numFmtId="0" fontId="27" fillId="6" borderId="70" xfId="0" applyFont="1" applyFill="1" applyBorder="1" applyAlignment="1">
      <alignment horizontal="center" vertical="center"/>
    </xf>
    <xf numFmtId="0" fontId="27" fillId="6" borderId="47" xfId="0" applyFont="1" applyFill="1" applyBorder="1" applyAlignment="1">
      <alignment horizontal="center" vertical="center"/>
    </xf>
    <xf numFmtId="0" fontId="23" fillId="5" borderId="22" xfId="0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/>
    </xf>
    <xf numFmtId="0" fontId="27" fillId="6" borderId="2" xfId="0" applyFont="1" applyFill="1" applyBorder="1" applyAlignment="1">
      <alignment horizontal="center" vertical="center"/>
    </xf>
    <xf numFmtId="0" fontId="27" fillId="6" borderId="72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" fillId="4" borderId="42" xfId="3" applyFill="1" applyBorder="1" applyAlignment="1">
      <alignment horizontal="center" vertical="center" wrapText="1"/>
    </xf>
    <xf numFmtId="0" fontId="2" fillId="4" borderId="73" xfId="3" applyFill="1" applyBorder="1" applyAlignment="1">
      <alignment horizontal="center"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0" xfId="3" applyFill="1" applyAlignment="1">
      <alignment horizontal="center" vertical="center" wrapText="1"/>
    </xf>
    <xf numFmtId="0" fontId="2" fillId="6" borderId="29" xfId="3" applyFill="1" applyBorder="1" applyAlignment="1">
      <alignment horizontal="center" vertical="center" wrapText="1"/>
    </xf>
    <xf numFmtId="0" fontId="2" fillId="6" borderId="57" xfId="3" applyFill="1" applyBorder="1" applyAlignment="1">
      <alignment horizontal="center" vertical="center" wrapText="1"/>
    </xf>
    <xf numFmtId="0" fontId="2" fillId="6" borderId="56" xfId="3" applyFill="1" applyBorder="1" applyAlignment="1">
      <alignment horizontal="center" vertical="center" wrapText="1"/>
    </xf>
    <xf numFmtId="0" fontId="2" fillId="6" borderId="78" xfId="3" applyFill="1" applyBorder="1" applyAlignment="1">
      <alignment horizontal="center" vertical="center" wrapText="1"/>
    </xf>
    <xf numFmtId="0" fontId="2" fillId="6" borderId="74" xfId="3" applyFill="1" applyBorder="1" applyAlignment="1">
      <alignment horizontal="center" vertical="center" wrapText="1"/>
    </xf>
    <xf numFmtId="0" fontId="2" fillId="6" borderId="79" xfId="3" applyFill="1" applyBorder="1" applyAlignment="1">
      <alignment horizontal="center" vertical="center" wrapText="1"/>
    </xf>
    <xf numFmtId="0" fontId="2" fillId="6" borderId="42" xfId="3" applyFill="1" applyBorder="1" applyAlignment="1">
      <alignment horizontal="center" vertical="center" wrapText="1"/>
    </xf>
    <xf numFmtId="0" fontId="2" fillId="6" borderId="36" xfId="3" applyFill="1" applyBorder="1" applyAlignment="1">
      <alignment horizontal="center" vertical="center" wrapText="1"/>
    </xf>
    <xf numFmtId="0" fontId="2" fillId="6" borderId="15" xfId="3" applyFill="1" applyBorder="1" applyAlignment="1">
      <alignment horizontal="center" vertical="center" wrapText="1"/>
    </xf>
    <xf numFmtId="0" fontId="2" fillId="6" borderId="76" xfId="3" applyFill="1" applyBorder="1" applyAlignment="1">
      <alignment horizontal="center" vertical="center" wrapText="1"/>
    </xf>
    <xf numFmtId="0" fontId="2" fillId="6" borderId="30" xfId="3" applyFill="1" applyBorder="1" applyAlignment="1">
      <alignment horizontal="center" vertical="center" wrapText="1"/>
    </xf>
    <xf numFmtId="0" fontId="2" fillId="4" borderId="59" xfId="3" applyFill="1" applyBorder="1" applyAlignment="1">
      <alignment horizontal="center" vertical="center" wrapText="1"/>
    </xf>
    <xf numFmtId="0" fontId="2" fillId="4" borderId="65" xfId="3" applyFill="1" applyBorder="1" applyAlignment="1">
      <alignment horizontal="center" vertical="center" wrapText="1"/>
    </xf>
    <xf numFmtId="0" fontId="2" fillId="4" borderId="71" xfId="3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2" fontId="41" fillId="0" borderId="0" xfId="0" applyNumberFormat="1" applyFont="1" applyAlignment="1">
      <alignment horizontal="center" vertical="center" wrapText="1"/>
    </xf>
    <xf numFmtId="0" fontId="13" fillId="0" borderId="42" xfId="0" applyFont="1" applyBorder="1" applyAlignment="1">
      <alignment horizontal="center"/>
    </xf>
    <xf numFmtId="0" fontId="13" fillId="0" borderId="73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13" fillId="0" borderId="61" xfId="0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3" fillId="0" borderId="67" xfId="0" applyFont="1" applyBorder="1" applyAlignment="1">
      <alignment horizontal="center"/>
    </xf>
    <xf numFmtId="0" fontId="10" fillId="5" borderId="2" xfId="4" applyFont="1" applyFill="1" applyBorder="1" applyAlignment="1">
      <alignment horizontal="right" vertical="center"/>
    </xf>
    <xf numFmtId="0" fontId="10" fillId="5" borderId="47" xfId="4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/>
    </xf>
    <xf numFmtId="0" fontId="13" fillId="5" borderId="29" xfId="0" applyFont="1" applyFill="1" applyBorder="1" applyAlignment="1">
      <alignment horizontal="center"/>
    </xf>
    <xf numFmtId="0" fontId="13" fillId="5" borderId="24" xfId="0" applyFont="1" applyFill="1" applyBorder="1" applyAlignment="1">
      <alignment horizontal="center"/>
    </xf>
    <xf numFmtId="0" fontId="13" fillId="5" borderId="50" xfId="0" applyFont="1" applyFill="1" applyBorder="1" applyAlignment="1">
      <alignment horizontal="center"/>
    </xf>
    <xf numFmtId="0" fontId="13" fillId="5" borderId="76" xfId="0" applyFont="1" applyFill="1" applyBorder="1" applyAlignment="1">
      <alignment horizontal="center"/>
    </xf>
    <xf numFmtId="0" fontId="13" fillId="0" borderId="51" xfId="0" applyFont="1" applyBorder="1" applyAlignment="1">
      <alignment horizontal="center"/>
    </xf>
    <xf numFmtId="0" fontId="13" fillId="0" borderId="54" xfId="0" applyFont="1" applyBorder="1" applyAlignment="1">
      <alignment horizontal="center"/>
    </xf>
    <xf numFmtId="0" fontId="13" fillId="0" borderId="55" xfId="0" applyFont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33" xfId="0" applyFont="1" applyFill="1" applyBorder="1" applyAlignment="1">
      <alignment horizontal="center"/>
    </xf>
    <xf numFmtId="0" fontId="13" fillId="5" borderId="22" xfId="0" applyFont="1" applyFill="1" applyBorder="1" applyAlignment="1">
      <alignment horizontal="center"/>
    </xf>
    <xf numFmtId="0" fontId="13" fillId="5" borderId="14" xfId="0" applyFont="1" applyFill="1" applyBorder="1" applyAlignment="1">
      <alignment horizontal="center"/>
    </xf>
    <xf numFmtId="0" fontId="13" fillId="5" borderId="31" xfId="0" applyFont="1" applyFill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0" fontId="13" fillId="5" borderId="34" xfId="0" applyFont="1" applyFill="1" applyBorder="1" applyAlignment="1">
      <alignment horizontal="center"/>
    </xf>
    <xf numFmtId="0" fontId="21" fillId="3" borderId="70" xfId="0" applyFont="1" applyFill="1" applyBorder="1" applyAlignment="1">
      <alignment horizontal="center" vertical="center" wrapText="1"/>
    </xf>
    <xf numFmtId="0" fontId="21" fillId="3" borderId="47" xfId="0" applyFont="1" applyFill="1" applyBorder="1" applyAlignment="1">
      <alignment horizontal="center" vertical="center" wrapText="1"/>
    </xf>
    <xf numFmtId="0" fontId="21" fillId="3" borderId="72" xfId="0" applyFont="1" applyFill="1" applyBorder="1" applyAlignment="1">
      <alignment horizontal="center" vertical="center" wrapText="1"/>
    </xf>
    <xf numFmtId="0" fontId="10" fillId="5" borderId="70" xfId="4" applyFont="1" applyFill="1" applyBorder="1" applyAlignment="1">
      <alignment horizontal="center" vertical="center"/>
    </xf>
    <xf numFmtId="0" fontId="10" fillId="5" borderId="47" xfId="4" applyFont="1" applyFill="1" applyBorder="1" applyAlignment="1">
      <alignment horizontal="center" vertical="center"/>
    </xf>
    <xf numFmtId="0" fontId="10" fillId="5" borderId="72" xfId="4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35" xfId="0" applyFont="1" applyBorder="1" applyAlignment="1">
      <alignment horizontal="center"/>
    </xf>
    <xf numFmtId="0" fontId="2" fillId="4" borderId="35" xfId="3" applyFill="1" applyBorder="1" applyAlignment="1">
      <alignment horizontal="center" vertical="center" wrapText="1"/>
    </xf>
    <xf numFmtId="1" fontId="10" fillId="5" borderId="2" xfId="4" applyNumberFormat="1" applyFont="1" applyFill="1" applyBorder="1" applyAlignment="1">
      <alignment horizontal="center" vertical="center"/>
    </xf>
    <xf numFmtId="1" fontId="10" fillId="5" borderId="4" xfId="4" applyNumberFormat="1" applyFont="1" applyFill="1" applyBorder="1" applyAlignment="1">
      <alignment horizontal="center" vertical="center"/>
    </xf>
    <xf numFmtId="0" fontId="29" fillId="0" borderId="28" xfId="0" applyFont="1" applyBorder="1" applyAlignment="1">
      <alignment horizontal="center" vertical="center" wrapText="1"/>
    </xf>
    <xf numFmtId="0" fontId="29" fillId="0" borderId="68" xfId="0" applyFont="1" applyBorder="1" applyAlignment="1">
      <alignment horizontal="center" vertical="center" wrapText="1"/>
    </xf>
    <xf numFmtId="0" fontId="2" fillId="4" borderId="20" xfId="3" applyFill="1" applyBorder="1" applyAlignment="1">
      <alignment horizontal="center" vertical="center" wrapText="1"/>
    </xf>
    <xf numFmtId="0" fontId="2" fillId="4" borderId="37" xfId="3" applyFill="1" applyBorder="1" applyAlignment="1">
      <alignment horizontal="center" vertical="center" wrapText="1"/>
    </xf>
    <xf numFmtId="0" fontId="2" fillId="4" borderId="38" xfId="3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2" fillId="4" borderId="22" xfId="3" applyFill="1" applyBorder="1" applyAlignment="1">
      <alignment horizontal="center" vertical="center" wrapText="1"/>
    </xf>
    <xf numFmtId="0" fontId="2" fillId="4" borderId="17" xfId="3" applyFill="1" applyBorder="1" applyAlignment="1">
      <alignment horizontal="center" vertical="center" wrapText="1"/>
    </xf>
    <xf numFmtId="0" fontId="2" fillId="4" borderId="8" xfId="3" applyFill="1" applyBorder="1" applyAlignment="1">
      <alignment horizontal="center" vertical="center" wrapText="1"/>
    </xf>
    <xf numFmtId="0" fontId="2" fillId="4" borderId="12" xfId="3" applyFill="1" applyBorder="1" applyAlignment="1">
      <alignment horizontal="center" vertical="center" wrapText="1"/>
    </xf>
    <xf numFmtId="0" fontId="2" fillId="4" borderId="9" xfId="3" applyFill="1" applyBorder="1" applyAlignment="1">
      <alignment horizontal="center" vertical="center" wrapText="1"/>
    </xf>
    <xf numFmtId="0" fontId="2" fillId="4" borderId="10" xfId="3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1" fillId="3" borderId="62" xfId="0" applyFont="1" applyFill="1" applyBorder="1" applyAlignment="1">
      <alignment horizontal="center" vertical="center" wrapText="1"/>
    </xf>
    <xf numFmtId="0" fontId="29" fillId="0" borderId="69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13" fillId="4" borderId="42" xfId="0" applyFont="1" applyFill="1" applyBorder="1" applyAlignment="1">
      <alignment horizontal="center" vertical="center" wrapText="1"/>
    </xf>
    <xf numFmtId="0" fontId="13" fillId="4" borderId="73" xfId="0" applyFont="1" applyFill="1" applyBorder="1" applyAlignment="1">
      <alignment horizontal="center" vertical="center" wrapText="1"/>
    </xf>
    <xf numFmtId="0" fontId="13" fillId="4" borderId="59" xfId="0" applyFont="1" applyFill="1" applyBorder="1" applyAlignment="1">
      <alignment horizontal="center" vertical="center" wrapText="1"/>
    </xf>
    <xf numFmtId="0" fontId="13" fillId="4" borderId="65" xfId="0" applyFont="1" applyFill="1" applyBorder="1" applyAlignment="1">
      <alignment horizontal="center" vertical="center" wrapText="1"/>
    </xf>
    <xf numFmtId="0" fontId="13" fillId="4" borderId="58" xfId="0" applyFont="1" applyFill="1" applyBorder="1" applyAlignment="1">
      <alignment horizontal="center" vertical="center" wrapText="1"/>
    </xf>
    <xf numFmtId="0" fontId="13" fillId="4" borderId="7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0" fontId="50" fillId="0" borderId="0" xfId="1" applyFont="1" applyBorder="1" applyAlignment="1">
      <alignment horizontal="left" vertical="center"/>
    </xf>
    <xf numFmtId="0" fontId="11" fillId="4" borderId="48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0" fontId="11" fillId="4" borderId="39" xfId="0" applyFont="1" applyFill="1" applyBorder="1" applyAlignment="1">
      <alignment horizontal="center" vertical="center" wrapText="1"/>
    </xf>
    <xf numFmtId="0" fontId="11" fillId="4" borderId="63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1" fillId="4" borderId="64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/>
    </xf>
    <xf numFmtId="0" fontId="11" fillId="4" borderId="53" xfId="0" applyFont="1" applyFill="1" applyBorder="1" applyAlignment="1">
      <alignment horizontal="center" vertical="center"/>
    </xf>
    <xf numFmtId="0" fontId="11" fillId="4" borderId="39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47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63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50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3" fillId="4" borderId="63" xfId="0" applyFont="1" applyFill="1" applyBorder="1" applyAlignment="1">
      <alignment horizontal="center" vertical="center" wrapText="1"/>
    </xf>
    <xf numFmtId="0" fontId="11" fillId="5" borderId="51" xfId="0" applyFont="1" applyFill="1" applyBorder="1" applyAlignment="1">
      <alignment horizontal="center" vertical="center"/>
    </xf>
    <xf numFmtId="0" fontId="11" fillId="5" borderId="54" xfId="0" applyFont="1" applyFill="1" applyBorder="1" applyAlignment="1">
      <alignment horizontal="center" vertical="center"/>
    </xf>
    <xf numFmtId="0" fontId="11" fillId="5" borderId="55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11" fillId="5" borderId="66" xfId="0" applyFont="1" applyFill="1" applyBorder="1" applyAlignment="1">
      <alignment horizontal="center" vertical="center"/>
    </xf>
    <xf numFmtId="0" fontId="11" fillId="5" borderId="49" xfId="0" applyFont="1" applyFill="1" applyBorder="1" applyAlignment="1">
      <alignment horizontal="center" vertical="center"/>
    </xf>
    <xf numFmtId="2" fontId="31" fillId="7" borderId="33" xfId="0" applyNumberFormat="1" applyFont="1" applyFill="1" applyBorder="1" applyAlignment="1">
      <alignment horizontal="center" vertical="center" wrapText="1"/>
    </xf>
    <xf numFmtId="2" fontId="31" fillId="7" borderId="54" xfId="0" applyNumberFormat="1" applyFont="1" applyFill="1" applyBorder="1" applyAlignment="1">
      <alignment horizontal="center" vertical="center" wrapText="1"/>
    </xf>
    <xf numFmtId="2" fontId="31" fillId="7" borderId="55" xfId="0" applyNumberFormat="1" applyFont="1" applyFill="1" applyBorder="1" applyAlignment="1">
      <alignment horizontal="center" vertical="center" wrapText="1"/>
    </xf>
    <xf numFmtId="2" fontId="35" fillId="7" borderId="33" xfId="0" applyNumberFormat="1" applyFont="1" applyFill="1" applyBorder="1" applyAlignment="1">
      <alignment horizontal="center" vertical="center"/>
    </xf>
    <xf numFmtId="2" fontId="35" fillId="7" borderId="54" xfId="0" applyNumberFormat="1" applyFont="1" applyFill="1" applyBorder="1" applyAlignment="1">
      <alignment horizontal="center" vertical="center"/>
    </xf>
    <xf numFmtId="2" fontId="35" fillId="7" borderId="55" xfId="0" applyNumberFormat="1" applyFont="1" applyFill="1" applyBorder="1" applyAlignment="1">
      <alignment horizontal="center" vertical="center"/>
    </xf>
    <xf numFmtId="2" fontId="35" fillId="7" borderId="33" xfId="0" applyNumberFormat="1" applyFont="1" applyFill="1" applyBorder="1" applyAlignment="1">
      <alignment horizontal="center" vertical="center" wrapText="1"/>
    </xf>
    <xf numFmtId="2" fontId="35" fillId="7" borderId="54" xfId="0" applyNumberFormat="1" applyFont="1" applyFill="1" applyBorder="1" applyAlignment="1">
      <alignment horizontal="center" vertical="center" wrapText="1"/>
    </xf>
    <xf numFmtId="2" fontId="35" fillId="7" borderId="55" xfId="0" applyNumberFormat="1" applyFont="1" applyFill="1" applyBorder="1" applyAlignment="1">
      <alignment horizontal="center" vertical="center" wrapText="1"/>
    </xf>
    <xf numFmtId="0" fontId="13" fillId="4" borderId="69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right" vertical="center" wrapText="1"/>
    </xf>
    <xf numFmtId="0" fontId="11" fillId="8" borderId="47" xfId="0" applyFont="1" applyFill="1" applyBorder="1" applyAlignment="1">
      <alignment horizontal="right" vertical="center" wrapText="1"/>
    </xf>
    <xf numFmtId="0" fontId="11" fillId="8" borderId="74" xfId="0" applyFont="1" applyFill="1" applyBorder="1" applyAlignment="1">
      <alignment horizontal="right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47" xfId="0" applyFont="1" applyFill="1" applyBorder="1" applyAlignment="1">
      <alignment horizontal="center" vertical="center"/>
    </xf>
    <xf numFmtId="0" fontId="10" fillId="5" borderId="73" xfId="0" applyFont="1" applyFill="1" applyBorder="1" applyAlignment="1">
      <alignment horizontal="center" vertical="center"/>
    </xf>
    <xf numFmtId="0" fontId="10" fillId="5" borderId="59" xfId="0" applyFont="1" applyFill="1" applyBorder="1" applyAlignment="1">
      <alignment horizontal="center" vertical="center"/>
    </xf>
    <xf numFmtId="0" fontId="10" fillId="4" borderId="11" xfId="2" applyFont="1" applyFill="1" applyBorder="1" applyAlignment="1">
      <alignment horizontal="center" vertical="center" wrapText="1"/>
    </xf>
    <xf numFmtId="0" fontId="10" fillId="4" borderId="11" xfId="2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center" vertical="center" wrapText="1"/>
    </xf>
    <xf numFmtId="0" fontId="10" fillId="4" borderId="25" xfId="2" applyFont="1" applyFill="1" applyBorder="1" applyAlignment="1">
      <alignment horizontal="center" vertical="center" wrapText="1"/>
    </xf>
    <xf numFmtId="0" fontId="10" fillId="4" borderId="27" xfId="2" applyFont="1" applyFill="1" applyBorder="1" applyAlignment="1">
      <alignment horizontal="center" vertical="center" wrapText="1"/>
    </xf>
    <xf numFmtId="0" fontId="10" fillId="4" borderId="62" xfId="2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61" xfId="2" applyFont="1" applyFill="1" applyBorder="1" applyAlignment="1">
      <alignment horizontal="center" vertical="center" wrapText="1"/>
    </xf>
    <xf numFmtId="0" fontId="10" fillId="4" borderId="57" xfId="2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1" xfId="2" applyFont="1" applyFill="1" applyBorder="1" applyAlignment="1">
      <alignment horizontal="center" vertical="center" wrapText="1"/>
    </xf>
    <xf numFmtId="0" fontId="10" fillId="4" borderId="66" xfId="2" applyFont="1" applyFill="1" applyBorder="1" applyAlignment="1">
      <alignment horizontal="center" vertical="center" wrapText="1"/>
    </xf>
    <xf numFmtId="0" fontId="10" fillId="4" borderId="49" xfId="2" applyFont="1" applyFill="1" applyBorder="1" applyAlignment="1">
      <alignment horizontal="center" vertical="center" wrapText="1"/>
    </xf>
    <xf numFmtId="0" fontId="10" fillId="4" borderId="68" xfId="2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/>
    </xf>
    <xf numFmtId="49" fontId="12" fillId="0" borderId="47" xfId="2" applyNumberFormat="1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4" borderId="51" xfId="2" applyFont="1" applyFill="1" applyBorder="1" applyAlignment="1">
      <alignment horizontal="center" vertical="center" wrapText="1"/>
    </xf>
    <xf numFmtId="0" fontId="10" fillId="4" borderId="54" xfId="2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68" xfId="0" applyFont="1" applyFill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1" fillId="6" borderId="72" xfId="0" applyFont="1" applyFill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</cellXfs>
  <cellStyles count="10">
    <cellStyle name="Koma" xfId="7" builtinId="3"/>
    <cellStyle name="Normaallaad" xfId="0" builtinId="0"/>
    <cellStyle name="Normaallaad_Ranna vahtkonna teeOM3.4" xfId="8" xr:uid="{00000000-0005-0000-0000-000004000000}"/>
    <cellStyle name="Normal 2" xfId="2" xr:uid="{00000000-0005-0000-0000-000006000000}"/>
    <cellStyle name="Normal 2 2" xfId="5" xr:uid="{00000000-0005-0000-0000-000007000000}"/>
    <cellStyle name="Normal 3" xfId="4" xr:uid="{00000000-0005-0000-0000-000008000000}"/>
    <cellStyle name="Normal_Ahtme3" xfId="3" xr:uid="{00000000-0005-0000-0000-000009000000}"/>
    <cellStyle name="Pealkiri 1" xfId="6" builtinId="16"/>
    <cellStyle name="Pealkiri 2" xfId="1" builtinId="17"/>
    <cellStyle name="Sisend" xfId="9" builtinId="20"/>
  </cellStyles>
  <dxfs count="0"/>
  <tableStyles count="0" defaultTableStyle="TableStyleMedium2" defaultPivotStyle="PivotStyleLight16"/>
  <colors>
    <mruColors>
      <color rgb="FFCCFFFF"/>
      <color rgb="FFFFFFCC"/>
      <color rgb="FFFFEBFF"/>
      <color rgb="FFFFCCFF"/>
      <color rgb="FFCCFFCC"/>
      <color rgb="FFCC99FF"/>
      <color rgb="FF66FFFF"/>
      <color rgb="FFCC9900"/>
      <color rgb="FF996600"/>
      <color rgb="FFFF6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Layout" zoomScaleNormal="100" workbookViewId="0">
      <selection activeCell="G14" sqref="G14"/>
    </sheetView>
  </sheetViews>
  <sheetFormatPr defaultColWidth="9.140625" defaultRowHeight="12.75" x14ac:dyDescent="0.2"/>
  <cols>
    <col min="1" max="1" width="3.7109375" style="25" customWidth="1"/>
    <col min="2" max="2" width="72.7109375" style="25" customWidth="1"/>
    <col min="3" max="3" width="9.7109375" style="25" customWidth="1"/>
    <col min="4" max="6" width="6.7109375" style="25" customWidth="1"/>
    <col min="7" max="16384" width="9.140625" style="25"/>
  </cols>
  <sheetData>
    <row r="1" spans="1:6" ht="15" customHeight="1" thickBot="1" x14ac:dyDescent="0.25">
      <c r="A1" s="500" t="s">
        <v>357</v>
      </c>
      <c r="B1" s="205"/>
      <c r="C1" s="205"/>
      <c r="D1" s="142"/>
      <c r="E1" s="142"/>
      <c r="F1" s="142"/>
    </row>
    <row r="2" spans="1:6" ht="15" customHeight="1" x14ac:dyDescent="0.2">
      <c r="A2" s="687" t="s">
        <v>131</v>
      </c>
      <c r="B2" s="689" t="s">
        <v>103</v>
      </c>
      <c r="C2" s="691" t="s">
        <v>0</v>
      </c>
      <c r="D2" s="695" t="s">
        <v>108</v>
      </c>
      <c r="E2" s="696"/>
      <c r="F2" s="693" t="s">
        <v>4</v>
      </c>
    </row>
    <row r="3" spans="1:6" ht="15" customHeight="1" thickBot="1" x14ac:dyDescent="0.25">
      <c r="A3" s="688"/>
      <c r="B3" s="690"/>
      <c r="C3" s="692"/>
      <c r="D3" s="3" t="s">
        <v>188</v>
      </c>
      <c r="E3" s="408" t="s">
        <v>242</v>
      </c>
      <c r="F3" s="694"/>
    </row>
    <row r="4" spans="1:6" ht="15" customHeight="1" thickBot="1" x14ac:dyDescent="0.25">
      <c r="A4" s="103" t="s">
        <v>73</v>
      </c>
      <c r="B4" s="206" t="s">
        <v>74</v>
      </c>
      <c r="C4" s="103" t="s">
        <v>75</v>
      </c>
      <c r="D4" s="207" t="s">
        <v>36</v>
      </c>
      <c r="E4" s="303" t="s">
        <v>248</v>
      </c>
      <c r="F4" s="103" t="s">
        <v>76</v>
      </c>
    </row>
    <row r="5" spans="1:6" ht="15" customHeight="1" thickBot="1" x14ac:dyDescent="0.25">
      <c r="A5" s="681" t="s">
        <v>135</v>
      </c>
      <c r="B5" s="682"/>
      <c r="C5" s="682"/>
      <c r="D5" s="682"/>
      <c r="E5" s="682"/>
      <c r="F5" s="683"/>
    </row>
    <row r="6" spans="1:6" ht="15" customHeight="1" x14ac:dyDescent="0.2">
      <c r="A6" s="113">
        <v>1</v>
      </c>
      <c r="B6" s="191" t="s">
        <v>234</v>
      </c>
      <c r="C6" s="107" t="s">
        <v>1</v>
      </c>
      <c r="D6" s="144">
        <f>SUM('Tab. 8-Raie ja kaeve'!S8:S14)</f>
        <v>2.6180000000000002E-2</v>
      </c>
      <c r="E6" s="304"/>
      <c r="F6" s="145">
        <f t="shared" ref="F6:F11" si="0">SUM(D6:E6)</f>
        <v>2.6180000000000002E-2</v>
      </c>
    </row>
    <row r="7" spans="1:6" ht="15" customHeight="1" x14ac:dyDescent="0.2">
      <c r="A7" s="113">
        <v>2</v>
      </c>
      <c r="B7" s="191" t="s">
        <v>432</v>
      </c>
      <c r="C7" s="107" t="s">
        <v>1</v>
      </c>
      <c r="D7" s="144">
        <f>D6</f>
        <v>2.6180000000000002E-2</v>
      </c>
      <c r="E7" s="144"/>
      <c r="F7" s="145">
        <f t="shared" si="0"/>
        <v>2.6180000000000002E-2</v>
      </c>
    </row>
    <row r="8" spans="1:6" ht="15" customHeight="1" x14ac:dyDescent="0.2">
      <c r="A8" s="113">
        <v>3</v>
      </c>
      <c r="B8" s="191" t="s">
        <v>217</v>
      </c>
      <c r="C8" s="107" t="s">
        <v>1</v>
      </c>
      <c r="D8" s="144">
        <f>SUM('Tab. 8-Raie ja kaeve'!V8:V14)</f>
        <v>0.23562000000000002</v>
      </c>
      <c r="E8" s="144"/>
      <c r="F8" s="145">
        <f t="shared" si="0"/>
        <v>0.23562000000000002</v>
      </c>
    </row>
    <row r="9" spans="1:6" ht="15" customHeight="1" x14ac:dyDescent="0.2">
      <c r="A9" s="113">
        <v>4</v>
      </c>
      <c r="B9" s="191" t="s">
        <v>433</v>
      </c>
      <c r="C9" s="107" t="s">
        <v>1</v>
      </c>
      <c r="D9" s="144">
        <f>SUM(D8:D8)</f>
        <v>0.23562000000000002</v>
      </c>
      <c r="E9" s="144"/>
      <c r="F9" s="145">
        <f t="shared" si="0"/>
        <v>0.23562000000000002</v>
      </c>
    </row>
    <row r="10" spans="1:6" ht="15" customHeight="1" x14ac:dyDescent="0.2">
      <c r="A10" s="113">
        <v>5</v>
      </c>
      <c r="B10" s="192" t="s">
        <v>305</v>
      </c>
      <c r="C10" s="146" t="s">
        <v>1</v>
      </c>
      <c r="D10" s="148">
        <f>SUM('Tab. 8-Raie ja kaeve'!X8:X14)</f>
        <v>0.26180000000000003</v>
      </c>
      <c r="E10" s="148"/>
      <c r="F10" s="145">
        <f t="shared" si="0"/>
        <v>0.26180000000000003</v>
      </c>
    </row>
    <row r="11" spans="1:6" ht="15" customHeight="1" thickBot="1" x14ac:dyDescent="0.25">
      <c r="A11" s="113">
        <v>6</v>
      </c>
      <c r="B11" s="192" t="s">
        <v>343</v>
      </c>
      <c r="C11" s="146" t="s">
        <v>5</v>
      </c>
      <c r="D11" s="17">
        <f>SUM('Tab. 8-Raie ja kaeve'!AB8:AB14)</f>
        <v>2</v>
      </c>
      <c r="E11" s="17"/>
      <c r="F11" s="150">
        <f t="shared" si="0"/>
        <v>2</v>
      </c>
    </row>
    <row r="12" spans="1:6" ht="15" customHeight="1" thickBot="1" x14ac:dyDescent="0.25">
      <c r="A12" s="681" t="s">
        <v>146</v>
      </c>
      <c r="B12" s="682"/>
      <c r="C12" s="682"/>
      <c r="D12" s="682"/>
      <c r="E12" s="684"/>
      <c r="F12" s="685"/>
    </row>
    <row r="13" spans="1:6" ht="15" customHeight="1" x14ac:dyDescent="0.2">
      <c r="A13" s="114">
        <v>7</v>
      </c>
      <c r="B13" s="149" t="s">
        <v>137</v>
      </c>
      <c r="C13" s="114" t="s">
        <v>6</v>
      </c>
      <c r="D13" s="115">
        <f>SUM('Tab. 8-Raie ja kaeve'!F8:F12)</f>
        <v>210</v>
      </c>
      <c r="E13" s="305"/>
      <c r="F13" s="193">
        <f>SUM(D13:E13)</f>
        <v>210</v>
      </c>
    </row>
    <row r="14" spans="1:6" ht="15" customHeight="1" x14ac:dyDescent="0.2">
      <c r="A14" s="107">
        <v>8</v>
      </c>
      <c r="B14" s="112" t="s">
        <v>207</v>
      </c>
      <c r="C14" s="146" t="s">
        <v>197</v>
      </c>
      <c r="D14" s="118">
        <f>SUM('Tab. 8-Raie ja kaeve'!K8:K12)</f>
        <v>67.41</v>
      </c>
      <c r="E14" s="21">
        <f>'Tab. 8-Raie ja kaeve'!K14</f>
        <v>46</v>
      </c>
      <c r="F14" s="150">
        <f>SUM(D14:E14)</f>
        <v>113.41</v>
      </c>
    </row>
    <row r="15" spans="1:6" ht="15" customHeight="1" x14ac:dyDescent="0.2">
      <c r="A15" s="107">
        <v>9</v>
      </c>
      <c r="B15" s="112" t="s">
        <v>351</v>
      </c>
      <c r="C15" s="161" t="s">
        <v>197</v>
      </c>
      <c r="D15" s="118">
        <f>SUM('Tab. 8-Raie ja kaeve'!L8:L12)</f>
        <v>154.48999999999998</v>
      </c>
      <c r="E15" s="21"/>
      <c r="F15" s="150">
        <f>SUM(D15:E15)</f>
        <v>154.48999999999998</v>
      </c>
    </row>
    <row r="16" spans="1:6" ht="15" customHeight="1" x14ac:dyDescent="0.2">
      <c r="A16" s="107">
        <v>10</v>
      </c>
      <c r="B16" s="147" t="s">
        <v>300</v>
      </c>
      <c r="C16" s="146" t="s">
        <v>197</v>
      </c>
      <c r="D16" s="278"/>
      <c r="E16" s="306">
        <f>'Tab. 8-Raie ja kaeve'!P14</f>
        <v>27.599999999999998</v>
      </c>
      <c r="F16" s="150">
        <f>SUM(D16:E16)</f>
        <v>27.599999999999998</v>
      </c>
    </row>
    <row r="17" spans="1:8" s="142" customFormat="1" ht="15" customHeight="1" thickBot="1" x14ac:dyDescent="0.3">
      <c r="A17" s="107">
        <v>11</v>
      </c>
      <c r="B17" s="147" t="s">
        <v>225</v>
      </c>
      <c r="C17" s="146" t="s">
        <v>197</v>
      </c>
      <c r="D17" s="120">
        <f>SUM(D14:D15)*0.1</f>
        <v>22.189999999999998</v>
      </c>
      <c r="E17" s="455">
        <f>SUM(E14:E15)*0.1</f>
        <v>4.6000000000000005</v>
      </c>
      <c r="F17" s="404">
        <f>SUM(D17:E17)</f>
        <v>26.79</v>
      </c>
    </row>
    <row r="18" spans="1:8" ht="15" customHeight="1" thickBot="1" x14ac:dyDescent="0.25">
      <c r="A18" s="681" t="s">
        <v>236</v>
      </c>
      <c r="B18" s="682"/>
      <c r="C18" s="682"/>
      <c r="D18" s="686"/>
      <c r="E18" s="686"/>
      <c r="F18" s="685"/>
    </row>
    <row r="19" spans="1:8" ht="15" customHeight="1" x14ac:dyDescent="0.2">
      <c r="A19" s="121">
        <v>12</v>
      </c>
      <c r="B19" s="151" t="s">
        <v>226</v>
      </c>
      <c r="C19" s="122" t="s">
        <v>3</v>
      </c>
      <c r="D19" s="405">
        <f>'Tab. 10-Truupide materjalid'!D8</f>
        <v>2</v>
      </c>
      <c r="E19" s="308">
        <f>'Tab. 10-Truupide materjalid'!E7</f>
        <v>1</v>
      </c>
      <c r="F19" s="193">
        <f t="shared" ref="F19:F25" si="1">SUM(D19:E19)</f>
        <v>3</v>
      </c>
    </row>
    <row r="20" spans="1:8" ht="15" customHeight="1" x14ac:dyDescent="0.2">
      <c r="A20" s="11">
        <v>13</v>
      </c>
      <c r="B20" s="152" t="s">
        <v>434</v>
      </c>
      <c r="C20" s="24" t="s">
        <v>6</v>
      </c>
      <c r="D20" s="360">
        <f>'Tab. 10-Truupide materjalid'!D10</f>
        <v>9</v>
      </c>
      <c r="E20" s="125"/>
      <c r="F20" s="150">
        <f t="shared" si="1"/>
        <v>9</v>
      </c>
    </row>
    <row r="21" spans="1:8" ht="15" customHeight="1" x14ac:dyDescent="0.2">
      <c r="A21" s="11">
        <v>14</v>
      </c>
      <c r="B21" s="152" t="s">
        <v>306</v>
      </c>
      <c r="C21" s="24" t="s">
        <v>6</v>
      </c>
      <c r="D21" s="360">
        <f>'Tab. 10-Truupide materjalid'!D11</f>
        <v>9</v>
      </c>
      <c r="E21" s="125">
        <f>'Tab. 10-Truupide materjalid'!E11</f>
        <v>12</v>
      </c>
      <c r="F21" s="150">
        <f t="shared" si="1"/>
        <v>21</v>
      </c>
    </row>
    <row r="22" spans="1:8" ht="15" customHeight="1" x14ac:dyDescent="0.2">
      <c r="A22" s="11">
        <v>15</v>
      </c>
      <c r="B22" s="152" t="s">
        <v>435</v>
      </c>
      <c r="C22" s="24" t="s">
        <v>121</v>
      </c>
      <c r="D22" s="360">
        <f>'Tab. 10-Truupide materjalid'!D13</f>
        <v>1</v>
      </c>
      <c r="E22" s="125"/>
      <c r="F22" s="150">
        <f t="shared" si="1"/>
        <v>1</v>
      </c>
    </row>
    <row r="23" spans="1:8" ht="15" customHeight="1" x14ac:dyDescent="0.2">
      <c r="A23" s="11">
        <v>16</v>
      </c>
      <c r="B23" s="152" t="s">
        <v>344</v>
      </c>
      <c r="C23" s="24" t="s">
        <v>121</v>
      </c>
      <c r="D23" s="360">
        <f>'Tab. 10-Truupide materjalid'!D14</f>
        <v>1</v>
      </c>
      <c r="E23" s="125"/>
      <c r="F23" s="150">
        <f t="shared" si="1"/>
        <v>1</v>
      </c>
    </row>
    <row r="24" spans="1:8" ht="15" customHeight="1" x14ac:dyDescent="0.2">
      <c r="A24" s="11">
        <v>17</v>
      </c>
      <c r="B24" s="152" t="s">
        <v>290</v>
      </c>
      <c r="C24" s="24" t="s">
        <v>121</v>
      </c>
      <c r="D24" s="360"/>
      <c r="E24" s="125">
        <f>'Tab. 10-Truupide materjalid'!E15</f>
        <v>1</v>
      </c>
      <c r="F24" s="150">
        <f t="shared" si="1"/>
        <v>1</v>
      </c>
    </row>
    <row r="25" spans="1:8" ht="15" customHeight="1" thickBot="1" x14ac:dyDescent="0.25">
      <c r="A25" s="23">
        <v>18</v>
      </c>
      <c r="B25" s="277" t="s">
        <v>227</v>
      </c>
      <c r="C25" s="520" t="s">
        <v>3</v>
      </c>
      <c r="D25" s="406">
        <f>'Tab. 10-Truupide materjalid'!D17</f>
        <v>2</v>
      </c>
      <c r="E25" s="309">
        <f>'Tab. 10-Truupide materjalid'!E17</f>
        <v>2</v>
      </c>
      <c r="F25" s="404">
        <f t="shared" si="1"/>
        <v>4</v>
      </c>
    </row>
    <row r="26" spans="1:8" ht="14.1" customHeight="1" x14ac:dyDescent="0.2">
      <c r="A26" s="454"/>
      <c r="G26" s="32"/>
      <c r="H26" s="155"/>
    </row>
    <row r="27" spans="1:8" x14ac:dyDescent="0.2">
      <c r="G27" s="32"/>
      <c r="H27" s="155"/>
    </row>
    <row r="28" spans="1:8" x14ac:dyDescent="0.2">
      <c r="G28" s="32"/>
      <c r="H28" s="155"/>
    </row>
    <row r="29" spans="1:8" x14ac:dyDescent="0.2">
      <c r="G29" s="32"/>
      <c r="H29" s="155"/>
    </row>
    <row r="30" spans="1:8" x14ac:dyDescent="0.2">
      <c r="G30" s="32"/>
      <c r="H30" s="155"/>
    </row>
    <row r="31" spans="1:8" x14ac:dyDescent="0.2">
      <c r="G31" s="32"/>
      <c r="H31" s="155"/>
    </row>
    <row r="32" spans="1:8" x14ac:dyDescent="0.2">
      <c r="G32" s="32"/>
      <c r="H32" s="155"/>
    </row>
    <row r="33" spans="7:8" ht="15" customHeight="1" x14ac:dyDescent="0.2">
      <c r="G33" s="32"/>
      <c r="H33" s="155"/>
    </row>
    <row r="34" spans="7:8" ht="15" customHeight="1" x14ac:dyDescent="0.2">
      <c r="G34" s="156"/>
      <c r="H34" s="155"/>
    </row>
    <row r="35" spans="7:8" x14ac:dyDescent="0.2">
      <c r="G35" s="32"/>
      <c r="H35" s="156"/>
    </row>
  </sheetData>
  <mergeCells count="8">
    <mergeCell ref="A5:F5"/>
    <mergeCell ref="A12:F12"/>
    <mergeCell ref="A18:F18"/>
    <mergeCell ref="A2:A3"/>
    <mergeCell ref="B2:B3"/>
    <mergeCell ref="C2:C3"/>
    <mergeCell ref="F2:F3"/>
    <mergeCell ref="D2:E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view="pageLayout" zoomScaleNormal="100" workbookViewId="0">
      <selection activeCell="F41" sqref="F41"/>
    </sheetView>
  </sheetViews>
  <sheetFormatPr defaultColWidth="9.140625" defaultRowHeight="12.75" x14ac:dyDescent="0.2"/>
  <cols>
    <col min="1" max="1" width="4.28515625" style="25" customWidth="1"/>
    <col min="2" max="2" width="120.5703125" style="25" customWidth="1"/>
    <col min="3" max="3" width="9.7109375" style="25" customWidth="1"/>
    <col min="4" max="5" width="10.7109375" style="25" customWidth="1"/>
    <col min="6" max="6" width="10.7109375" style="32" customWidth="1"/>
    <col min="7" max="9" width="9.7109375" style="25" customWidth="1"/>
    <col min="10" max="10" width="12.42578125" style="25" bestFit="1" customWidth="1"/>
    <col min="11" max="14" width="9.7109375" style="25" customWidth="1"/>
    <col min="15" max="16" width="9.140625" style="25"/>
    <col min="17" max="17" width="13.5703125" style="25" bestFit="1" customWidth="1"/>
    <col min="18" max="16384" width="9.140625" style="25"/>
  </cols>
  <sheetData>
    <row r="1" spans="1:14" ht="15" customHeight="1" thickBot="1" x14ac:dyDescent="0.3">
      <c r="A1" s="497" t="s">
        <v>446</v>
      </c>
      <c r="B1" s="181"/>
      <c r="C1" s="182"/>
    </row>
    <row r="2" spans="1:14" ht="15" customHeight="1" x14ac:dyDescent="0.2">
      <c r="A2" s="687" t="s">
        <v>58</v>
      </c>
      <c r="B2" s="708" t="s">
        <v>103</v>
      </c>
      <c r="C2" s="711" t="s">
        <v>0</v>
      </c>
      <c r="D2" s="703" t="s">
        <v>108</v>
      </c>
      <c r="E2" s="704"/>
      <c r="F2" s="697" t="s">
        <v>4</v>
      </c>
    </row>
    <row r="3" spans="1:14" ht="15" customHeight="1" x14ac:dyDescent="0.2">
      <c r="A3" s="707"/>
      <c r="B3" s="709"/>
      <c r="C3" s="712"/>
      <c r="D3" s="705" t="s">
        <v>43</v>
      </c>
      <c r="E3" s="706"/>
      <c r="F3" s="698"/>
    </row>
    <row r="4" spans="1:14" ht="15" customHeight="1" thickBot="1" x14ac:dyDescent="0.25">
      <c r="A4" s="688"/>
      <c r="B4" s="710"/>
      <c r="C4" s="713"/>
      <c r="D4" s="3" t="s">
        <v>188</v>
      </c>
      <c r="E4" s="307" t="s">
        <v>242</v>
      </c>
      <c r="F4" s="699"/>
    </row>
    <row r="5" spans="1:14" ht="15" customHeight="1" thickBot="1" x14ac:dyDescent="0.25">
      <c r="A5" s="4" t="s">
        <v>73</v>
      </c>
      <c r="B5" s="5" t="s">
        <v>74</v>
      </c>
      <c r="C5" s="4" t="s">
        <v>75</v>
      </c>
      <c r="D5" s="653" t="s">
        <v>36</v>
      </c>
      <c r="E5" s="391" t="s">
        <v>248</v>
      </c>
      <c r="F5" s="646" t="s">
        <v>76</v>
      </c>
    </row>
    <row r="6" spans="1:14" ht="15" customHeight="1" x14ac:dyDescent="0.2">
      <c r="A6" s="6">
        <v>0</v>
      </c>
      <c r="B6" s="7" t="s">
        <v>397</v>
      </c>
      <c r="C6" s="8" t="s">
        <v>104</v>
      </c>
      <c r="D6" s="470">
        <f>'Tab. 11-Katendid'!E12</f>
        <v>120</v>
      </c>
      <c r="E6" s="471">
        <f>'Tab. 11-Katendid'!E15</f>
        <v>85</v>
      </c>
      <c r="F6" s="472">
        <f>SUM(D6:E6)</f>
        <v>205</v>
      </c>
    </row>
    <row r="7" spans="1:14" ht="15" customHeight="1" x14ac:dyDescent="0.2">
      <c r="A7" s="700" t="s">
        <v>135</v>
      </c>
      <c r="B7" s="701"/>
      <c r="C7" s="701"/>
      <c r="D7" s="701"/>
      <c r="E7" s="701"/>
      <c r="F7" s="702"/>
    </row>
    <row r="8" spans="1:14" ht="15" customHeight="1" x14ac:dyDescent="0.2">
      <c r="A8" s="9">
        <v>1</v>
      </c>
      <c r="B8" s="545" t="s">
        <v>105</v>
      </c>
      <c r="C8" s="11" t="s">
        <v>6</v>
      </c>
      <c r="D8" s="12">
        <f>'Tab. 11-Katendid'!E10</f>
        <v>45</v>
      </c>
      <c r="E8" s="21">
        <f>'Tab. 11-Katendid'!E15</f>
        <v>85</v>
      </c>
      <c r="F8" s="648">
        <f>SUM(D8:E8)</f>
        <v>130</v>
      </c>
      <c r="H8" s="32"/>
      <c r="I8" s="155"/>
      <c r="J8" s="156"/>
      <c r="K8" s="155"/>
      <c r="L8" s="156"/>
      <c r="M8" s="32"/>
      <c r="N8" s="32"/>
    </row>
    <row r="9" spans="1:14" ht="15" customHeight="1" x14ac:dyDescent="0.2">
      <c r="A9" s="14">
        <v>2</v>
      </c>
      <c r="B9" s="546" t="s">
        <v>106</v>
      </c>
      <c r="C9" s="16" t="s">
        <v>3</v>
      </c>
      <c r="D9" s="17">
        <f>SUM('Tab. 7-Teede rajatised'!C5:C6)</f>
        <v>2</v>
      </c>
      <c r="E9" s="306"/>
      <c r="F9" s="648">
        <f>SUM(D9:E9)</f>
        <v>2</v>
      </c>
      <c r="H9" s="32"/>
      <c r="I9" s="174"/>
      <c r="J9" s="156"/>
      <c r="K9" s="155"/>
      <c r="L9" s="156"/>
      <c r="M9" s="32"/>
      <c r="N9" s="32"/>
    </row>
    <row r="10" spans="1:14" ht="15" customHeight="1" x14ac:dyDescent="0.2">
      <c r="A10" s="714" t="s">
        <v>177</v>
      </c>
      <c r="B10" s="715"/>
      <c r="C10" s="715"/>
      <c r="D10" s="715"/>
      <c r="E10" s="715"/>
      <c r="F10" s="716"/>
      <c r="H10" s="32"/>
      <c r="I10" s="155"/>
      <c r="J10" s="156"/>
      <c r="K10" s="155"/>
      <c r="L10" s="156"/>
      <c r="M10" s="32"/>
      <c r="N10" s="32"/>
    </row>
    <row r="11" spans="1:14" ht="15" customHeight="1" x14ac:dyDescent="0.2">
      <c r="A11" s="9">
        <v>3</v>
      </c>
      <c r="B11" s="545" t="s">
        <v>329</v>
      </c>
      <c r="C11" s="11" t="s">
        <v>196</v>
      </c>
      <c r="D11" s="18">
        <f>1700*0.1</f>
        <v>170</v>
      </c>
      <c r="E11" s="310"/>
      <c r="F11" s="13">
        <f>SUM(D11:E11)</f>
        <v>170</v>
      </c>
      <c r="H11" s="32"/>
      <c r="I11" s="155"/>
      <c r="J11" s="156"/>
      <c r="K11" s="155"/>
      <c r="L11" s="156"/>
      <c r="M11" s="32"/>
      <c r="N11" s="32"/>
    </row>
    <row r="12" spans="1:14" ht="15" customHeight="1" x14ac:dyDescent="0.2">
      <c r="A12" s="9">
        <v>4</v>
      </c>
      <c r="B12" s="545" t="s">
        <v>416</v>
      </c>
      <c r="C12" s="11" t="s">
        <v>196</v>
      </c>
      <c r="D12" s="18"/>
      <c r="E12" s="310">
        <v>54</v>
      </c>
      <c r="F12" s="13">
        <f>SUM(D12:E12)</f>
        <v>54</v>
      </c>
      <c r="H12" s="32"/>
      <c r="I12" s="155"/>
      <c r="J12" s="156"/>
      <c r="K12" s="155"/>
      <c r="L12" s="156"/>
      <c r="M12" s="32"/>
      <c r="N12" s="32"/>
    </row>
    <row r="13" spans="1:14" ht="15" customHeight="1" x14ac:dyDescent="0.2">
      <c r="A13" s="9">
        <v>5</v>
      </c>
      <c r="B13" s="545" t="s">
        <v>396</v>
      </c>
      <c r="C13" s="11" t="s">
        <v>196</v>
      </c>
      <c r="D13" s="18">
        <v>56</v>
      </c>
      <c r="E13" s="310"/>
      <c r="F13" s="13">
        <f>SUM(D13:E13)</f>
        <v>56</v>
      </c>
      <c r="H13" s="32"/>
      <c r="I13" s="155"/>
      <c r="J13" s="156"/>
      <c r="K13" s="155"/>
      <c r="L13" s="156"/>
      <c r="M13" s="32"/>
      <c r="N13" s="32"/>
    </row>
    <row r="14" spans="1:14" ht="15" customHeight="1" x14ac:dyDescent="0.2">
      <c r="A14" s="9">
        <v>6</v>
      </c>
      <c r="B14" s="546" t="s">
        <v>330</v>
      </c>
      <c r="C14" s="11" t="s">
        <v>196</v>
      </c>
      <c r="D14" s="18">
        <f>SUM(D13:D13)</f>
        <v>56</v>
      </c>
      <c r="E14" s="310"/>
      <c r="F14" s="13">
        <f t="shared" ref="F14" si="0">SUM(D14:E14)</f>
        <v>56</v>
      </c>
      <c r="H14" s="32"/>
      <c r="I14" s="155"/>
      <c r="J14" s="156"/>
      <c r="K14" s="155"/>
      <c r="L14" s="156"/>
      <c r="M14" s="32"/>
      <c r="N14" s="156"/>
    </row>
    <row r="15" spans="1:14" ht="15" customHeight="1" x14ac:dyDescent="0.2">
      <c r="A15" s="714" t="s">
        <v>147</v>
      </c>
      <c r="B15" s="715"/>
      <c r="C15" s="715"/>
      <c r="D15" s="715"/>
      <c r="E15" s="715"/>
      <c r="F15" s="716"/>
      <c r="I15" s="155"/>
      <c r="J15" s="156"/>
      <c r="K15" s="155"/>
      <c r="L15" s="156"/>
      <c r="M15" s="32"/>
      <c r="N15" s="156"/>
    </row>
    <row r="16" spans="1:14" ht="15" customHeight="1" x14ac:dyDescent="0.2">
      <c r="A16" s="9">
        <v>7</v>
      </c>
      <c r="B16" s="545" t="s">
        <v>288</v>
      </c>
      <c r="C16" s="11" t="s">
        <v>210</v>
      </c>
      <c r="D16" s="12">
        <f>'Tab. 11-Katendid'!J12</f>
        <v>228</v>
      </c>
      <c r="E16" s="21"/>
      <c r="F16" s="13">
        <f t="shared" ref="F16:F20" si="1">SUM(D16:E16)</f>
        <v>228</v>
      </c>
      <c r="H16" s="32"/>
      <c r="I16" s="155"/>
      <c r="J16" s="156"/>
      <c r="K16" s="155"/>
      <c r="L16" s="156"/>
      <c r="M16" s="32"/>
      <c r="N16" s="156"/>
    </row>
    <row r="17" spans="1:19" ht="15" customHeight="1" x14ac:dyDescent="0.2">
      <c r="A17" s="9">
        <v>8</v>
      </c>
      <c r="B17" s="10" t="s">
        <v>400</v>
      </c>
      <c r="C17" s="11" t="s">
        <v>6</v>
      </c>
      <c r="D17" s="12">
        <f>D8</f>
        <v>45</v>
      </c>
      <c r="E17" s="21"/>
      <c r="F17" s="13">
        <f t="shared" si="1"/>
        <v>45</v>
      </c>
      <c r="H17" s="32"/>
      <c r="I17" s="155"/>
      <c r="J17" s="156"/>
      <c r="K17" s="155"/>
      <c r="L17" s="156"/>
      <c r="M17" s="32"/>
      <c r="N17" s="156"/>
    </row>
    <row r="18" spans="1:19" ht="15" customHeight="1" x14ac:dyDescent="0.2">
      <c r="A18" s="9">
        <v>9</v>
      </c>
      <c r="B18" s="19" t="s">
        <v>401</v>
      </c>
      <c r="C18" s="11" t="s">
        <v>196</v>
      </c>
      <c r="D18" s="12">
        <f>'Tab. 11-Katendid'!I12</f>
        <v>49</v>
      </c>
      <c r="E18" s="21"/>
      <c r="F18" s="13">
        <f t="shared" si="1"/>
        <v>49</v>
      </c>
      <c r="H18" s="156"/>
      <c r="I18" s="155"/>
      <c r="J18" s="156"/>
      <c r="K18" s="155"/>
      <c r="L18" s="156"/>
      <c r="M18" s="32"/>
      <c r="N18" s="156"/>
    </row>
    <row r="19" spans="1:19" ht="15" customHeight="1" x14ac:dyDescent="0.2">
      <c r="A19" s="9">
        <v>10</v>
      </c>
      <c r="B19" s="10" t="s">
        <v>402</v>
      </c>
      <c r="C19" s="11" t="s">
        <v>6</v>
      </c>
      <c r="D19" s="12">
        <f>D8</f>
        <v>45</v>
      </c>
      <c r="E19" s="21">
        <f>E8</f>
        <v>85</v>
      </c>
      <c r="F19" s="13">
        <f t="shared" si="1"/>
        <v>130</v>
      </c>
      <c r="H19" s="32"/>
      <c r="I19" s="155"/>
      <c r="J19" s="156"/>
      <c r="K19" s="155"/>
      <c r="L19" s="156"/>
      <c r="M19" s="32"/>
      <c r="N19" s="156"/>
    </row>
    <row r="20" spans="1:19" ht="15" customHeight="1" x14ac:dyDescent="0.2">
      <c r="A20" s="9">
        <v>11</v>
      </c>
      <c r="B20" s="19" t="s">
        <v>403</v>
      </c>
      <c r="C20" s="11" t="s">
        <v>196</v>
      </c>
      <c r="D20" s="12">
        <f>'Tab. 11-Katendid'!G12</f>
        <v>22</v>
      </c>
      <c r="E20" s="21">
        <f>'Tab. 11-Katendid'!G15</f>
        <v>41</v>
      </c>
      <c r="F20" s="13">
        <f t="shared" si="1"/>
        <v>63</v>
      </c>
      <c r="H20" s="32"/>
      <c r="I20" s="155"/>
      <c r="J20" s="156"/>
      <c r="K20" s="155"/>
      <c r="L20" s="156"/>
      <c r="M20" s="32"/>
      <c r="N20" s="156"/>
    </row>
    <row r="21" spans="1:19" ht="15" customHeight="1" x14ac:dyDescent="0.2">
      <c r="A21" s="714" t="s">
        <v>195</v>
      </c>
      <c r="B21" s="715"/>
      <c r="C21" s="715"/>
      <c r="D21" s="715"/>
      <c r="E21" s="715"/>
      <c r="F21" s="716"/>
      <c r="H21" s="32"/>
      <c r="I21" s="155"/>
      <c r="J21" s="156"/>
      <c r="K21" s="155"/>
      <c r="L21" s="156"/>
      <c r="M21" s="32"/>
      <c r="N21" s="156"/>
    </row>
    <row r="22" spans="1:19" ht="15" customHeight="1" x14ac:dyDescent="0.2">
      <c r="A22" s="9">
        <v>12</v>
      </c>
      <c r="B22" s="230" t="s">
        <v>404</v>
      </c>
      <c r="C22" s="11" t="s">
        <v>3</v>
      </c>
      <c r="D22" s="184">
        <f>'Tab. 7-Teede rajatised'!C5</f>
        <v>1</v>
      </c>
      <c r="E22" s="273"/>
      <c r="F22" s="13">
        <f t="shared" ref="F22:F31" si="2">SUM(D22:E22)</f>
        <v>1</v>
      </c>
      <c r="H22" s="32"/>
      <c r="I22" s="155"/>
      <c r="J22" s="156"/>
      <c r="K22" s="155"/>
      <c r="L22" s="156"/>
      <c r="M22" s="32"/>
      <c r="N22" s="156"/>
    </row>
    <row r="23" spans="1:19" ht="15" customHeight="1" x14ac:dyDescent="0.2">
      <c r="A23" s="9">
        <v>13</v>
      </c>
      <c r="B23" s="548" t="s">
        <v>232</v>
      </c>
      <c r="C23" s="11" t="s">
        <v>196</v>
      </c>
      <c r="D23" s="397">
        <f>L35</f>
        <v>75</v>
      </c>
      <c r="E23" s="330"/>
      <c r="F23" s="398">
        <f t="shared" si="2"/>
        <v>75</v>
      </c>
      <c r="H23" s="32"/>
      <c r="I23" s="155"/>
      <c r="J23" s="156"/>
      <c r="K23" s="155"/>
      <c r="L23" s="156"/>
      <c r="M23" s="32"/>
      <c r="N23" s="156"/>
    </row>
    <row r="24" spans="1:19" ht="15" customHeight="1" x14ac:dyDescent="0.2">
      <c r="A24" s="9">
        <v>14</v>
      </c>
      <c r="B24" s="548" t="s">
        <v>284</v>
      </c>
      <c r="C24" s="11" t="s">
        <v>210</v>
      </c>
      <c r="D24" s="21">
        <f>L31</f>
        <v>514.79999999999995</v>
      </c>
      <c r="E24" s="100"/>
      <c r="F24" s="13">
        <f t="shared" si="2"/>
        <v>514.79999999999995</v>
      </c>
      <c r="H24" s="32"/>
      <c r="I24" s="155"/>
      <c r="J24" s="156"/>
      <c r="K24" s="155"/>
      <c r="L24" s="156"/>
      <c r="M24" s="32"/>
      <c r="N24" s="156"/>
    </row>
    <row r="25" spans="1:19" ht="15" customHeight="1" x14ac:dyDescent="0.2">
      <c r="A25" s="9">
        <v>15</v>
      </c>
      <c r="B25" s="19" t="s">
        <v>414</v>
      </c>
      <c r="C25" s="11" t="s">
        <v>196</v>
      </c>
      <c r="D25" s="21">
        <f>L32</f>
        <v>82.100000000000009</v>
      </c>
      <c r="E25" s="100"/>
      <c r="F25" s="13">
        <f t="shared" si="2"/>
        <v>82.100000000000009</v>
      </c>
      <c r="H25" s="32"/>
      <c r="I25" s="155"/>
      <c r="J25" s="156"/>
      <c r="K25" s="155"/>
      <c r="L25" s="156"/>
      <c r="M25" s="32"/>
      <c r="N25" s="156"/>
    </row>
    <row r="26" spans="1:19" ht="15" customHeight="1" x14ac:dyDescent="0.2">
      <c r="A26" s="9">
        <v>16</v>
      </c>
      <c r="B26" s="19" t="s">
        <v>415</v>
      </c>
      <c r="C26" s="11" t="s">
        <v>196</v>
      </c>
      <c r="D26" s="21">
        <f>L33</f>
        <v>38.25</v>
      </c>
      <c r="E26" s="100"/>
      <c r="F26" s="13">
        <f t="shared" si="2"/>
        <v>38.25</v>
      </c>
      <c r="H26" s="32"/>
      <c r="I26" s="155"/>
      <c r="J26" s="156"/>
      <c r="K26" s="155"/>
      <c r="L26" s="156"/>
      <c r="M26" s="32"/>
      <c r="N26" s="156"/>
    </row>
    <row r="27" spans="1:19" ht="15" customHeight="1" x14ac:dyDescent="0.2">
      <c r="A27" s="9">
        <v>17</v>
      </c>
      <c r="B27" s="230" t="s">
        <v>405</v>
      </c>
      <c r="C27" s="11" t="s">
        <v>3</v>
      </c>
      <c r="D27" s="184">
        <f>'Tab. 7-Teede rajatised'!C6</f>
        <v>1</v>
      </c>
      <c r="E27" s="273"/>
      <c r="F27" s="13">
        <f t="shared" si="2"/>
        <v>1</v>
      </c>
      <c r="H27" s="32"/>
      <c r="I27" s="155"/>
      <c r="J27" s="156"/>
      <c r="K27" s="155"/>
      <c r="L27" s="156"/>
      <c r="M27" s="32"/>
      <c r="N27" s="156"/>
    </row>
    <row r="28" spans="1:19" s="389" customFormat="1" ht="15" customHeight="1" x14ac:dyDescent="0.2">
      <c r="A28" s="9">
        <v>18</v>
      </c>
      <c r="B28" s="548" t="s">
        <v>413</v>
      </c>
      <c r="C28" s="11" t="s">
        <v>196</v>
      </c>
      <c r="D28" s="397">
        <f>K35</f>
        <v>90</v>
      </c>
      <c r="E28" s="330"/>
      <c r="F28" s="13">
        <f t="shared" si="2"/>
        <v>90</v>
      </c>
      <c r="H28" s="394"/>
      <c r="I28" s="395"/>
      <c r="J28" s="396"/>
      <c r="K28" s="395"/>
      <c r="L28" s="396"/>
      <c r="M28" s="394"/>
      <c r="N28" s="396"/>
    </row>
    <row r="29" spans="1:19" ht="15" customHeight="1" x14ac:dyDescent="0.2">
      <c r="A29" s="9">
        <v>19</v>
      </c>
      <c r="B29" s="548" t="s">
        <v>284</v>
      </c>
      <c r="C29" s="11" t="s">
        <v>210</v>
      </c>
      <c r="D29" s="21">
        <f>K31</f>
        <v>834</v>
      </c>
      <c r="E29" s="100"/>
      <c r="F29" s="13">
        <f t="shared" si="2"/>
        <v>834</v>
      </c>
      <c r="H29" s="32"/>
      <c r="I29" s="155"/>
      <c r="J29" s="720" t="s">
        <v>406</v>
      </c>
      <c r="K29" s="720"/>
      <c r="L29" s="720"/>
      <c r="M29" s="154"/>
      <c r="N29" s="154"/>
      <c r="O29" s="154"/>
      <c r="P29" s="154"/>
      <c r="Q29" s="154"/>
    </row>
    <row r="30" spans="1:19" ht="15" customHeight="1" x14ac:dyDescent="0.2">
      <c r="A30" s="9">
        <v>20</v>
      </c>
      <c r="B30" s="19" t="s">
        <v>414</v>
      </c>
      <c r="C30" s="11" t="s">
        <v>196</v>
      </c>
      <c r="D30" s="21">
        <f t="shared" ref="D30:D31" si="3">K32</f>
        <v>131</v>
      </c>
      <c r="E30" s="100"/>
      <c r="F30" s="13">
        <f t="shared" si="2"/>
        <v>131</v>
      </c>
      <c r="H30" s="32"/>
      <c r="I30" s="155"/>
      <c r="J30" s="274"/>
      <c r="K30" s="275" t="s">
        <v>412</v>
      </c>
      <c r="L30" s="275" t="s">
        <v>407</v>
      </c>
    </row>
    <row r="31" spans="1:19" ht="15" customHeight="1" x14ac:dyDescent="0.2">
      <c r="A31" s="9">
        <v>21</v>
      </c>
      <c r="B31" s="19" t="s">
        <v>415</v>
      </c>
      <c r="C31" s="11" t="s">
        <v>196</v>
      </c>
      <c r="D31" s="21">
        <f t="shared" si="3"/>
        <v>59.5</v>
      </c>
      <c r="E31" s="100"/>
      <c r="F31" s="13">
        <f t="shared" si="2"/>
        <v>59.5</v>
      </c>
      <c r="H31" s="32"/>
      <c r="I31" s="155"/>
      <c r="J31" s="275" t="s">
        <v>276</v>
      </c>
      <c r="K31" s="276">
        <f>695*1.2</f>
        <v>834</v>
      </c>
      <c r="L31" s="276">
        <f>429*1.2</f>
        <v>514.79999999999995</v>
      </c>
      <c r="M31" s="173"/>
      <c r="N31" s="173"/>
      <c r="O31" s="173"/>
      <c r="P31" s="173"/>
      <c r="Q31" s="173"/>
      <c r="R31" s="173"/>
      <c r="S31" s="173"/>
    </row>
    <row r="32" spans="1:19" ht="15" customHeight="1" x14ac:dyDescent="0.2">
      <c r="A32" s="9">
        <v>22</v>
      </c>
      <c r="B32" s="547" t="s">
        <v>436</v>
      </c>
      <c r="C32" s="11" t="s">
        <v>196</v>
      </c>
      <c r="D32" s="21">
        <f>K34</f>
        <v>3</v>
      </c>
      <c r="E32" s="100"/>
      <c r="F32" s="13">
        <f t="shared" ref="F32" si="4">SUM(D32:E32)</f>
        <v>3</v>
      </c>
      <c r="H32" s="32"/>
      <c r="I32" s="155"/>
      <c r="J32" s="275" t="s">
        <v>408</v>
      </c>
      <c r="K32" s="276">
        <f>(615+695)/2*0.2</f>
        <v>131</v>
      </c>
      <c r="L32" s="276">
        <f>(392+429)/2*0.2</f>
        <v>82.100000000000009</v>
      </c>
      <c r="M32" s="173"/>
      <c r="N32" s="173"/>
      <c r="O32" s="173"/>
      <c r="P32" s="173"/>
      <c r="Q32" s="173"/>
      <c r="R32" s="173"/>
      <c r="S32" s="173"/>
    </row>
    <row r="33" spans="1:19" ht="15" customHeight="1" x14ac:dyDescent="0.2">
      <c r="A33" s="717" t="s">
        <v>175</v>
      </c>
      <c r="B33" s="718"/>
      <c r="C33" s="718"/>
      <c r="D33" s="718"/>
      <c r="E33" s="718"/>
      <c r="F33" s="719"/>
      <c r="H33" s="32"/>
      <c r="I33" s="155"/>
      <c r="J33" s="275" t="s">
        <v>409</v>
      </c>
      <c r="K33" s="276">
        <f>(575+615)/2*0.1</f>
        <v>59.5</v>
      </c>
      <c r="L33" s="276">
        <f>(373+392)/2*0.1</f>
        <v>38.25</v>
      </c>
      <c r="M33" s="173"/>
      <c r="N33" s="173"/>
      <c r="O33" s="173"/>
      <c r="P33" s="173"/>
      <c r="Q33" s="173"/>
      <c r="R33" s="173"/>
      <c r="S33" s="173"/>
    </row>
    <row r="34" spans="1:19" ht="15" customHeight="1" x14ac:dyDescent="0.2">
      <c r="A34" s="14">
        <v>23</v>
      </c>
      <c r="B34" s="549" t="s">
        <v>107</v>
      </c>
      <c r="C34" s="16" t="s">
        <v>7</v>
      </c>
      <c r="D34" s="229">
        <v>1</v>
      </c>
      <c r="E34" s="329">
        <v>1</v>
      </c>
      <c r="F34" s="13">
        <f t="shared" ref="F34:F38" si="5">SUM(D34:E34)</f>
        <v>2</v>
      </c>
      <c r="H34" s="32"/>
      <c r="I34" s="155"/>
      <c r="J34" s="275" t="s">
        <v>411</v>
      </c>
      <c r="K34" s="641">
        <f>2*0.3/2*5+2*0.3/2*5</f>
        <v>3</v>
      </c>
      <c r="L34" s="641"/>
      <c r="M34" s="173"/>
      <c r="N34" s="173"/>
      <c r="O34" s="173"/>
      <c r="P34" s="173"/>
      <c r="Q34" s="173"/>
      <c r="R34" s="173"/>
      <c r="S34" s="173"/>
    </row>
    <row r="35" spans="1:19" ht="15" customHeight="1" x14ac:dyDescent="0.2">
      <c r="A35" s="9">
        <v>24</v>
      </c>
      <c r="B35" s="550" t="s">
        <v>274</v>
      </c>
      <c r="C35" s="11" t="s">
        <v>211</v>
      </c>
      <c r="D35" s="228">
        <v>1</v>
      </c>
      <c r="E35" s="330"/>
      <c r="F35" s="13">
        <f t="shared" si="5"/>
        <v>1</v>
      </c>
      <c r="G35" s="32"/>
      <c r="H35" s="32"/>
      <c r="J35" s="275" t="s">
        <v>410</v>
      </c>
      <c r="K35" s="642">
        <v>90</v>
      </c>
      <c r="L35" s="642">
        <v>75</v>
      </c>
    </row>
    <row r="36" spans="1:19" ht="15" customHeight="1" x14ac:dyDescent="0.2">
      <c r="A36" s="14">
        <v>25</v>
      </c>
      <c r="B36" s="550" t="s">
        <v>212</v>
      </c>
      <c r="C36" s="11" t="s">
        <v>211</v>
      </c>
      <c r="D36" s="228">
        <v>1</v>
      </c>
      <c r="E36" s="330"/>
      <c r="F36" s="13">
        <f t="shared" si="5"/>
        <v>1</v>
      </c>
      <c r="G36" s="32"/>
      <c r="H36" s="32"/>
    </row>
    <row r="37" spans="1:19" ht="15" customHeight="1" x14ac:dyDescent="0.2">
      <c r="A37" s="9">
        <v>26</v>
      </c>
      <c r="B37" s="550" t="s">
        <v>213</v>
      </c>
      <c r="C37" s="11" t="s">
        <v>211</v>
      </c>
      <c r="D37" s="228">
        <v>1</v>
      </c>
      <c r="E37" s="329"/>
      <c r="F37" s="13">
        <f t="shared" si="5"/>
        <v>1</v>
      </c>
      <c r="G37" s="32"/>
      <c r="H37" s="32"/>
    </row>
    <row r="38" spans="1:19" ht="15" customHeight="1" thickBot="1" x14ac:dyDescent="0.25">
      <c r="A38" s="22">
        <v>27</v>
      </c>
      <c r="B38" s="643" t="s">
        <v>214</v>
      </c>
      <c r="C38" s="23" t="s">
        <v>211</v>
      </c>
      <c r="D38" s="644">
        <v>1</v>
      </c>
      <c r="E38" s="645"/>
      <c r="F38" s="647">
        <f t="shared" si="5"/>
        <v>1</v>
      </c>
      <c r="G38" s="32"/>
      <c r="H38" s="32"/>
    </row>
    <row r="41" spans="1:19" x14ac:dyDescent="0.2">
      <c r="E41" s="173"/>
    </row>
    <row r="43" spans="1:19" ht="15" customHeight="1" x14ac:dyDescent="0.2"/>
  </sheetData>
  <mergeCells count="12">
    <mergeCell ref="A10:F10"/>
    <mergeCell ref="A15:F15"/>
    <mergeCell ref="A21:F21"/>
    <mergeCell ref="A33:F33"/>
    <mergeCell ref="J29:L29"/>
    <mergeCell ref="F2:F4"/>
    <mergeCell ref="A7:F7"/>
    <mergeCell ref="D2:E2"/>
    <mergeCell ref="D3:E3"/>
    <mergeCell ref="A2:A4"/>
    <mergeCell ref="B2:B4"/>
    <mergeCell ref="C2:C4"/>
  </mergeCells>
  <phoneticPr fontId="8" type="noConversion"/>
  <pageMargins left="1.1811023622047243" right="0.98425196850393704" top="0.98425196850393704" bottom="0.98425196850393704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3"/>
  <sheetViews>
    <sheetView view="pageLayout" zoomScaleNormal="100" zoomScaleSheetLayoutView="100" workbookViewId="0">
      <selection activeCell="H19" sqref="H19"/>
    </sheetView>
  </sheetViews>
  <sheetFormatPr defaultColWidth="9.140625" defaultRowHeight="12.75" x14ac:dyDescent="0.25"/>
  <cols>
    <col min="1" max="1" width="4.7109375" style="32" customWidth="1"/>
    <col min="2" max="2" width="50.140625" style="32" customWidth="1"/>
    <col min="3" max="3" width="9.7109375" style="32" customWidth="1"/>
    <col min="4" max="5" width="10.28515625" style="32" customWidth="1"/>
    <col min="6" max="6" width="9.7109375" style="32" customWidth="1"/>
    <col min="7" max="7" width="10.7109375" style="32" customWidth="1"/>
    <col min="8" max="16384" width="9.140625" style="32"/>
  </cols>
  <sheetData>
    <row r="1" spans="1:7" ht="16.5" thickBot="1" x14ac:dyDescent="0.3">
      <c r="A1" s="498" t="s">
        <v>325</v>
      </c>
    </row>
    <row r="2" spans="1:7" ht="25.5" customHeight="1" thickBot="1" x14ac:dyDescent="0.3">
      <c r="A2" s="334" t="s">
        <v>218</v>
      </c>
      <c r="B2" s="744" t="s">
        <v>102</v>
      </c>
      <c r="C2" s="745"/>
      <c r="D2" s="745"/>
      <c r="E2" s="746"/>
      <c r="F2" s="481" t="s">
        <v>0</v>
      </c>
      <c r="G2" s="479" t="s">
        <v>8</v>
      </c>
    </row>
    <row r="3" spans="1:7" ht="15" customHeight="1" thickBot="1" x14ac:dyDescent="0.3">
      <c r="A3" s="658" t="s">
        <v>73</v>
      </c>
      <c r="B3" s="747" t="s">
        <v>74</v>
      </c>
      <c r="C3" s="748"/>
      <c r="D3" s="748"/>
      <c r="E3" s="749"/>
      <c r="F3" s="482" t="s">
        <v>75</v>
      </c>
      <c r="G3" s="480" t="s">
        <v>36</v>
      </c>
    </row>
    <row r="4" spans="1:7" ht="15" customHeight="1" thickBot="1" x14ac:dyDescent="0.3">
      <c r="A4" s="722" t="s">
        <v>198</v>
      </c>
      <c r="B4" s="723"/>
      <c r="C4" s="723"/>
      <c r="D4" s="723"/>
      <c r="E4" s="723"/>
      <c r="F4" s="723"/>
      <c r="G4" s="724"/>
    </row>
    <row r="5" spans="1:7" ht="15" customHeight="1" x14ac:dyDescent="0.25">
      <c r="A5" s="333">
        <v>1</v>
      </c>
      <c r="B5" s="750" t="s">
        <v>437</v>
      </c>
      <c r="C5" s="751"/>
      <c r="D5" s="751"/>
      <c r="E5" s="752"/>
      <c r="F5" s="129" t="s">
        <v>6</v>
      </c>
      <c r="G5" s="335">
        <f>'Tab. 10-Truupide materjalid'!F10</f>
        <v>9</v>
      </c>
    </row>
    <row r="6" spans="1:7" ht="15" customHeight="1" x14ac:dyDescent="0.25">
      <c r="A6" s="11">
        <v>2</v>
      </c>
      <c r="B6" s="741" t="s">
        <v>285</v>
      </c>
      <c r="C6" s="742"/>
      <c r="D6" s="742"/>
      <c r="E6" s="743"/>
      <c r="F6" s="11" t="s">
        <v>6</v>
      </c>
      <c r="G6" s="336">
        <f>'Tab. 10-Truupide materjalid'!F11</f>
        <v>21</v>
      </c>
    </row>
    <row r="7" spans="1:7" ht="15" customHeight="1" x14ac:dyDescent="0.25">
      <c r="A7" s="11">
        <v>3</v>
      </c>
      <c r="B7" s="741" t="s">
        <v>54</v>
      </c>
      <c r="C7" s="742"/>
      <c r="D7" s="742"/>
      <c r="E7" s="743"/>
      <c r="F7" s="11" t="s">
        <v>196</v>
      </c>
      <c r="G7" s="336">
        <f>'Tab. 10-Truupide materjalid'!E24</f>
        <v>5.8</v>
      </c>
    </row>
    <row r="8" spans="1:7" ht="15" customHeight="1" x14ac:dyDescent="0.25">
      <c r="A8" s="11">
        <v>4</v>
      </c>
      <c r="B8" s="741" t="s">
        <v>353</v>
      </c>
      <c r="C8" s="742"/>
      <c r="D8" s="742"/>
      <c r="E8" s="743"/>
      <c r="F8" s="11" t="s">
        <v>180</v>
      </c>
      <c r="G8" s="336">
        <f>'Tab. 10-Truupide materjalid'!G24</f>
        <v>32</v>
      </c>
    </row>
    <row r="9" spans="1:7" ht="15" customHeight="1" x14ac:dyDescent="0.25">
      <c r="A9" s="11">
        <v>5</v>
      </c>
      <c r="B9" s="741" t="s">
        <v>53</v>
      </c>
      <c r="C9" s="742"/>
      <c r="D9" s="742"/>
      <c r="E9" s="743"/>
      <c r="F9" s="11" t="s">
        <v>196</v>
      </c>
      <c r="G9" s="336">
        <f>ROUNDUP('Tab. 10-Truupide materjalid'!I24,0)</f>
        <v>3</v>
      </c>
    </row>
    <row r="10" spans="1:7" ht="15" customHeight="1" x14ac:dyDescent="0.25">
      <c r="A10" s="11">
        <v>6</v>
      </c>
      <c r="B10" s="741" t="s">
        <v>289</v>
      </c>
      <c r="C10" s="742"/>
      <c r="D10" s="742"/>
      <c r="E10" s="743"/>
      <c r="F10" s="11" t="s">
        <v>180</v>
      </c>
      <c r="G10" s="336">
        <f>ROUNDUP('Tab. 10-Truupide materjalid'!K24,0)</f>
        <v>49</v>
      </c>
    </row>
    <row r="11" spans="1:7" ht="15" customHeight="1" x14ac:dyDescent="0.25">
      <c r="A11" s="11">
        <v>7</v>
      </c>
      <c r="B11" s="741" t="s">
        <v>170</v>
      </c>
      <c r="C11" s="742"/>
      <c r="D11" s="742"/>
      <c r="E11" s="743"/>
      <c r="F11" s="11" t="s">
        <v>9</v>
      </c>
      <c r="G11" s="336">
        <f>ROUNDUP('Tab. 10-Truupide materjalid'!M24,0)</f>
        <v>2</v>
      </c>
    </row>
    <row r="12" spans="1:7" ht="15" customHeight="1" x14ac:dyDescent="0.25">
      <c r="A12" s="11">
        <v>8</v>
      </c>
      <c r="B12" s="741" t="s">
        <v>10</v>
      </c>
      <c r="C12" s="742"/>
      <c r="D12" s="742"/>
      <c r="E12" s="743"/>
      <c r="F12" s="11" t="s">
        <v>3</v>
      </c>
      <c r="G12" s="336">
        <f>'Tab. 10-Truupide materjalid'!O24</f>
        <v>245</v>
      </c>
    </row>
    <row r="13" spans="1:7" ht="15" customHeight="1" thickBot="1" x14ac:dyDescent="0.3">
      <c r="A13" s="11">
        <v>9</v>
      </c>
      <c r="B13" s="738" t="s">
        <v>171</v>
      </c>
      <c r="C13" s="739"/>
      <c r="D13" s="739"/>
      <c r="E13" s="740"/>
      <c r="F13" s="16" t="s">
        <v>3</v>
      </c>
      <c r="G13" s="337">
        <f>'Tab. 10-Truupide materjalid'!F17</f>
        <v>4</v>
      </c>
    </row>
    <row r="14" spans="1:7" ht="15" customHeight="1" thickBot="1" x14ac:dyDescent="0.3">
      <c r="A14" s="722" t="s">
        <v>254</v>
      </c>
      <c r="B14" s="723"/>
      <c r="C14" s="723"/>
      <c r="D14" s="723"/>
      <c r="E14" s="723"/>
      <c r="F14" s="723"/>
      <c r="G14" s="724"/>
    </row>
    <row r="15" spans="1:7" ht="25.5" customHeight="1" thickBot="1" x14ac:dyDescent="0.3">
      <c r="A15" s="726" t="s">
        <v>255</v>
      </c>
      <c r="B15" s="727"/>
      <c r="C15" s="727"/>
      <c r="D15" s="600" t="s">
        <v>0</v>
      </c>
      <c r="E15" s="654" t="s">
        <v>393</v>
      </c>
      <c r="F15" s="656" t="s">
        <v>443</v>
      </c>
      <c r="G15" s="601" t="s">
        <v>256</v>
      </c>
    </row>
    <row r="16" spans="1:7" ht="15" customHeight="1" x14ac:dyDescent="0.25">
      <c r="A16" s="121">
        <v>10</v>
      </c>
      <c r="B16" s="732" t="s">
        <v>286</v>
      </c>
      <c r="C16" s="733"/>
      <c r="D16" s="121" t="s">
        <v>196</v>
      </c>
      <c r="E16" s="655">
        <f>SUM('Tab. 2B-Teede mahud'!D13,'Tab. 2B-Teede mahud'!D23,'Tab. 2B-Teede mahud'!D28)</f>
        <v>221</v>
      </c>
      <c r="F16" s="657"/>
      <c r="G16" s="602">
        <f>SUM(E16:F16)</f>
        <v>221</v>
      </c>
    </row>
    <row r="17" spans="1:7" ht="25.5" customHeight="1" x14ac:dyDescent="0.25">
      <c r="A17" s="11">
        <v>11</v>
      </c>
      <c r="B17" s="734" t="s">
        <v>287</v>
      </c>
      <c r="C17" s="735"/>
      <c r="D17" s="11" t="s">
        <v>180</v>
      </c>
      <c r="E17" s="228">
        <f>SUM('Tab. 2B-Teede mahud'!D16,'Tab. 2B-Teede mahud'!D24,'Tab. 2B-Teede mahud'!D29)</f>
        <v>1576.8</v>
      </c>
      <c r="F17" s="329"/>
      <c r="G17" s="331">
        <f>SUM(E17:F17)</f>
        <v>1576.8</v>
      </c>
    </row>
    <row r="18" spans="1:7" ht="15" customHeight="1" x14ac:dyDescent="0.25">
      <c r="A18" s="11">
        <v>12</v>
      </c>
      <c r="B18" s="736" t="s">
        <v>394</v>
      </c>
      <c r="C18" s="737"/>
      <c r="D18" s="11" t="s">
        <v>196</v>
      </c>
      <c r="E18" s="228">
        <f>SUM('Tab. 2B-Teede mahud'!D18,'Tab. 2B-Teede mahud'!D25,'Tab. 2B-Teede mahud'!D30,'Tab. 2B-Teede mahud'!D32)</f>
        <v>265.10000000000002</v>
      </c>
      <c r="F18" s="329"/>
      <c r="G18" s="331">
        <f t="shared" ref="G18:G22" si="0">SUM(E18:F18)</f>
        <v>265.10000000000002</v>
      </c>
    </row>
    <row r="19" spans="1:7" ht="15" customHeight="1" x14ac:dyDescent="0.25">
      <c r="A19" s="11">
        <v>13</v>
      </c>
      <c r="B19" s="736" t="s">
        <v>199</v>
      </c>
      <c r="C19" s="737"/>
      <c r="D19" s="11" t="s">
        <v>196</v>
      </c>
      <c r="E19" s="228">
        <f>SUM('Tab. 2B-Teede mahud'!D20,'Tab. 2B-Teede mahud'!D26,'Tab. 2B-Teede mahud'!D31)</f>
        <v>119.75</v>
      </c>
      <c r="F19" s="329">
        <f>'Tab. 2B-Teede mahud'!E20</f>
        <v>41</v>
      </c>
      <c r="G19" s="331">
        <f t="shared" si="0"/>
        <v>160.75</v>
      </c>
    </row>
    <row r="20" spans="1:7" ht="15" customHeight="1" x14ac:dyDescent="0.25">
      <c r="A20" s="11">
        <v>14</v>
      </c>
      <c r="B20" s="728" t="s">
        <v>221</v>
      </c>
      <c r="C20" s="729"/>
      <c r="D20" s="11" t="s">
        <v>3</v>
      </c>
      <c r="E20" s="397">
        <f>'Tab. 2B-Teede mahud'!D35</f>
        <v>1</v>
      </c>
      <c r="F20" s="329"/>
      <c r="G20" s="331">
        <f t="shared" si="0"/>
        <v>1</v>
      </c>
    </row>
    <row r="21" spans="1:7" ht="15" customHeight="1" x14ac:dyDescent="0.25">
      <c r="A21" s="11">
        <v>15</v>
      </c>
      <c r="B21" s="728" t="s">
        <v>222</v>
      </c>
      <c r="C21" s="729"/>
      <c r="D21" s="11" t="s">
        <v>3</v>
      </c>
      <c r="E21" s="397">
        <f>'Tab. 2B-Teede mahud'!D36</f>
        <v>1</v>
      </c>
      <c r="F21" s="329"/>
      <c r="G21" s="331">
        <f t="shared" si="0"/>
        <v>1</v>
      </c>
    </row>
    <row r="22" spans="1:7" ht="15" customHeight="1" x14ac:dyDescent="0.25">
      <c r="A22" s="11">
        <v>16</v>
      </c>
      <c r="B22" s="728" t="s">
        <v>219</v>
      </c>
      <c r="C22" s="729"/>
      <c r="D22" s="11" t="s">
        <v>3</v>
      </c>
      <c r="E22" s="397">
        <f>'Tab. 2B-Teede mahud'!D37</f>
        <v>1</v>
      </c>
      <c r="F22" s="329"/>
      <c r="G22" s="331">
        <f t="shared" si="0"/>
        <v>1</v>
      </c>
    </row>
    <row r="23" spans="1:7" ht="15" customHeight="1" thickBot="1" x14ac:dyDescent="0.3">
      <c r="A23" s="23">
        <v>17</v>
      </c>
      <c r="B23" s="730" t="s">
        <v>220</v>
      </c>
      <c r="C23" s="731"/>
      <c r="D23" s="23" t="s">
        <v>3</v>
      </c>
      <c r="E23" s="403">
        <f>'Tab. 2B-Teede mahud'!D38</f>
        <v>1</v>
      </c>
      <c r="F23" s="645"/>
      <c r="G23" s="332">
        <f>SUM(E23:F23)</f>
        <v>1</v>
      </c>
    </row>
    <row r="24" spans="1:7" ht="15" customHeight="1" x14ac:dyDescent="0.25">
      <c r="A24" s="725" t="s">
        <v>100</v>
      </c>
      <c r="B24" s="725"/>
      <c r="C24" s="725"/>
      <c r="D24" s="725"/>
      <c r="E24" s="725"/>
      <c r="F24" s="725"/>
      <c r="G24" s="725"/>
    </row>
    <row r="25" spans="1:7" ht="15" customHeight="1" x14ac:dyDescent="0.25">
      <c r="A25" s="721" t="s">
        <v>172</v>
      </c>
      <c r="B25" s="721"/>
      <c r="C25" s="721"/>
      <c r="D25" s="721"/>
      <c r="E25" s="721"/>
      <c r="F25" s="721"/>
      <c r="G25" s="721"/>
    </row>
    <row r="26" spans="1:7" s="31" customFormat="1" ht="15" customHeight="1" x14ac:dyDescent="0.25">
      <c r="A26" s="721" t="s">
        <v>438</v>
      </c>
      <c r="B26" s="721"/>
      <c r="C26" s="721"/>
      <c r="D26" s="721"/>
      <c r="E26" s="721"/>
      <c r="F26" s="721"/>
      <c r="G26" s="721"/>
    </row>
    <row r="27" spans="1:7" ht="15" customHeight="1" x14ac:dyDescent="0.25">
      <c r="A27" s="31" t="s">
        <v>439</v>
      </c>
    </row>
    <row r="28" spans="1:7" ht="15" customHeight="1" x14ac:dyDescent="0.25">
      <c r="A28" s="31" t="s">
        <v>237</v>
      </c>
    </row>
    <row r="31" spans="1:7" ht="15" customHeight="1" x14ac:dyDescent="0.25"/>
    <row r="46" ht="15" customHeight="1" x14ac:dyDescent="0.25"/>
    <row r="51" ht="15" customHeight="1" x14ac:dyDescent="0.25"/>
    <row r="52" ht="15" customHeight="1" x14ac:dyDescent="0.25"/>
    <row r="58" ht="15" customHeight="1" x14ac:dyDescent="0.25"/>
    <row r="92" ht="15" customHeight="1" x14ac:dyDescent="0.25"/>
    <row r="94" ht="15" customHeight="1" x14ac:dyDescent="0.25"/>
    <row r="96" ht="8.25" customHeight="1" x14ac:dyDescent="0.25"/>
    <row r="97" ht="15" customHeight="1" x14ac:dyDescent="0.25"/>
    <row r="99" ht="15" customHeight="1" x14ac:dyDescent="0.25"/>
    <row r="100" ht="15" customHeight="1" x14ac:dyDescent="0.25"/>
    <row r="101" ht="8.25" customHeight="1" x14ac:dyDescent="0.25"/>
    <row r="102" ht="15" customHeight="1" x14ac:dyDescent="0.25"/>
    <row r="104" ht="15" customHeight="1" x14ac:dyDescent="0.25"/>
    <row r="106" ht="6.75" customHeight="1" x14ac:dyDescent="0.25"/>
    <row r="107" ht="27.75" customHeight="1" x14ac:dyDescent="0.25"/>
    <row r="109" ht="15" customHeight="1" x14ac:dyDescent="0.25"/>
    <row r="110" ht="15" customHeight="1" x14ac:dyDescent="0.25"/>
    <row r="111" ht="6.75" customHeight="1" x14ac:dyDescent="0.25"/>
    <row r="112" ht="30" customHeight="1" x14ac:dyDescent="0.25"/>
    <row r="114" ht="15" customHeight="1" x14ac:dyDescent="0.25"/>
    <row r="115" ht="15" customHeight="1" x14ac:dyDescent="0.25"/>
    <row r="116" ht="6" customHeight="1" x14ac:dyDescent="0.25"/>
    <row r="117" ht="15" customHeight="1" x14ac:dyDescent="0.25"/>
    <row r="122" ht="15" customHeight="1" x14ac:dyDescent="0.25"/>
    <row r="123" ht="6" customHeight="1" x14ac:dyDescent="0.25"/>
  </sheetData>
  <mergeCells count="25">
    <mergeCell ref="B9:E9"/>
    <mergeCell ref="B10:E10"/>
    <mergeCell ref="B11:E11"/>
    <mergeCell ref="B12:E12"/>
    <mergeCell ref="B2:E2"/>
    <mergeCell ref="B3:E3"/>
    <mergeCell ref="B5:E5"/>
    <mergeCell ref="B6:E6"/>
    <mergeCell ref="B7:E7"/>
    <mergeCell ref="A26:G26"/>
    <mergeCell ref="A25:G25"/>
    <mergeCell ref="A4:G4"/>
    <mergeCell ref="A14:G14"/>
    <mergeCell ref="A24:G24"/>
    <mergeCell ref="A15:C15"/>
    <mergeCell ref="B20:C20"/>
    <mergeCell ref="B21:C21"/>
    <mergeCell ref="B22:C22"/>
    <mergeCell ref="B23:C23"/>
    <mergeCell ref="B16:C16"/>
    <mergeCell ref="B17:C17"/>
    <mergeCell ref="B18:C18"/>
    <mergeCell ref="B19:C19"/>
    <mergeCell ref="B13:E13"/>
    <mergeCell ref="B8:E8"/>
  </mergeCells>
  <phoneticPr fontId="8" type="noConversion"/>
  <printOptions horizontalCentered="1" verticalCentered="1"/>
  <pageMargins left="1.1811023622047243" right="0.98425196850393704" top="0.98425196850393704" bottom="0.98425196850393704" header="0.31496062992125984" footer="0.31496062992125984"/>
  <pageSetup paperSize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view="pageLayout" zoomScaleNormal="100" workbookViewId="0">
      <selection activeCell="B3" sqref="B3:B5"/>
    </sheetView>
  </sheetViews>
  <sheetFormatPr defaultColWidth="42.5703125" defaultRowHeight="12.75" x14ac:dyDescent="0.2"/>
  <cols>
    <col min="1" max="1" width="3.7109375" style="25" customWidth="1"/>
    <col min="2" max="2" width="55.140625" style="25" customWidth="1"/>
    <col min="3" max="3" width="6.7109375" style="25" customWidth="1"/>
    <col min="4" max="4" width="6" style="25" customWidth="1"/>
    <col min="5" max="5" width="10" style="25" customWidth="1"/>
    <col min="6" max="6" width="15" style="25" customWidth="1"/>
    <col min="7" max="7" width="13.7109375" style="25" customWidth="1"/>
    <col min="8" max="16384" width="42.5703125" style="25"/>
  </cols>
  <sheetData>
    <row r="1" spans="1:7" ht="16.5" thickBot="1" x14ac:dyDescent="0.3">
      <c r="A1" s="759" t="s">
        <v>324</v>
      </c>
      <c r="B1" s="759"/>
      <c r="C1" s="759"/>
      <c r="D1" s="759"/>
      <c r="E1" s="759"/>
    </row>
    <row r="2" spans="1:7" ht="15" customHeight="1" thickBot="1" x14ac:dyDescent="0.25">
      <c r="A2" s="693" t="s">
        <v>131</v>
      </c>
      <c r="B2" s="765" t="s">
        <v>37</v>
      </c>
      <c r="C2" s="766"/>
      <c r="D2" s="766"/>
      <c r="E2" s="766"/>
      <c r="F2" s="766"/>
      <c r="G2" s="767"/>
    </row>
    <row r="3" spans="1:7" ht="15" customHeight="1" x14ac:dyDescent="0.2">
      <c r="A3" s="764"/>
      <c r="B3" s="768" t="s">
        <v>11</v>
      </c>
      <c r="C3" s="771" t="s">
        <v>38</v>
      </c>
      <c r="D3" s="780" t="s">
        <v>39</v>
      </c>
      <c r="E3" s="781"/>
      <c r="F3" s="774" t="s">
        <v>40</v>
      </c>
      <c r="G3" s="776" t="s">
        <v>41</v>
      </c>
    </row>
    <row r="4" spans="1:7" ht="15" customHeight="1" x14ac:dyDescent="0.2">
      <c r="A4" s="764"/>
      <c r="B4" s="769"/>
      <c r="C4" s="772"/>
      <c r="D4" s="778" t="s">
        <v>42</v>
      </c>
      <c r="E4" s="555" t="s">
        <v>43</v>
      </c>
      <c r="F4" s="775"/>
      <c r="G4" s="777"/>
    </row>
    <row r="5" spans="1:7" ht="15" customHeight="1" thickBot="1" x14ac:dyDescent="0.25">
      <c r="A5" s="694"/>
      <c r="B5" s="770"/>
      <c r="C5" s="773"/>
      <c r="D5" s="779"/>
      <c r="E5" s="300" t="s">
        <v>188</v>
      </c>
      <c r="F5" s="775"/>
      <c r="G5" s="777"/>
    </row>
    <row r="6" spans="1:7" ht="25.5" x14ac:dyDescent="0.2">
      <c r="A6" s="97">
        <v>1</v>
      </c>
      <c r="B6" s="116" t="s">
        <v>205</v>
      </c>
      <c r="C6" s="123" t="s">
        <v>7</v>
      </c>
      <c r="D6" s="180">
        <f t="shared" ref="D6:D16" si="0">SUM(E6:E6)</f>
        <v>1</v>
      </c>
      <c r="E6" s="130">
        <v>1</v>
      </c>
      <c r="F6" s="488">
        <v>45988</v>
      </c>
      <c r="G6" s="487" t="s">
        <v>318</v>
      </c>
    </row>
    <row r="7" spans="1:7" ht="15" customHeight="1" x14ac:dyDescent="0.2">
      <c r="A7" s="493">
        <v>2</v>
      </c>
      <c r="B7" s="494" t="s">
        <v>319</v>
      </c>
      <c r="C7" s="489" t="s">
        <v>3</v>
      </c>
      <c r="D7" s="492">
        <f t="shared" si="0"/>
        <v>1</v>
      </c>
      <c r="E7" s="196">
        <v>1</v>
      </c>
      <c r="F7" s="756" t="s">
        <v>359</v>
      </c>
      <c r="G7" s="753" t="s">
        <v>318</v>
      </c>
    </row>
    <row r="8" spans="1:7" ht="15" customHeight="1" x14ac:dyDescent="0.2">
      <c r="A8" s="485">
        <v>3</v>
      </c>
      <c r="B8" s="285" t="s">
        <v>317</v>
      </c>
      <c r="C8" s="491" t="s">
        <v>7</v>
      </c>
      <c r="D8" s="492">
        <f t="shared" si="0"/>
        <v>1</v>
      </c>
      <c r="E8" s="486">
        <v>1</v>
      </c>
      <c r="F8" s="757"/>
      <c r="G8" s="754"/>
    </row>
    <row r="9" spans="1:7" ht="15" customHeight="1" x14ac:dyDescent="0.2">
      <c r="A9" s="493">
        <v>4</v>
      </c>
      <c r="B9" s="110" t="s">
        <v>243</v>
      </c>
      <c r="C9" s="125" t="s">
        <v>2</v>
      </c>
      <c r="D9" s="490">
        <f t="shared" si="0"/>
        <v>0.16</v>
      </c>
      <c r="E9" s="196">
        <v>0.16</v>
      </c>
      <c r="F9" s="757"/>
      <c r="G9" s="754"/>
    </row>
    <row r="10" spans="1:7" ht="15" customHeight="1" x14ac:dyDescent="0.2">
      <c r="A10" s="485">
        <v>5</v>
      </c>
      <c r="B10" s="35" t="s">
        <v>244</v>
      </c>
      <c r="C10" s="186" t="s">
        <v>2</v>
      </c>
      <c r="D10" s="490">
        <f t="shared" si="0"/>
        <v>0.16</v>
      </c>
      <c r="E10" s="302">
        <v>0.16</v>
      </c>
      <c r="F10" s="757"/>
      <c r="G10" s="754"/>
    </row>
    <row r="11" spans="1:7" ht="15" customHeight="1" x14ac:dyDescent="0.2">
      <c r="A11" s="493">
        <v>6</v>
      </c>
      <c r="B11" s="35" t="s">
        <v>245</v>
      </c>
      <c r="C11" s="186" t="s">
        <v>2</v>
      </c>
      <c r="D11" s="212">
        <f t="shared" si="0"/>
        <v>0.16</v>
      </c>
      <c r="E11" s="302">
        <v>0.16</v>
      </c>
      <c r="F11" s="757"/>
      <c r="G11" s="754"/>
    </row>
    <row r="12" spans="1:7" ht="15" customHeight="1" x14ac:dyDescent="0.2">
      <c r="A12" s="485">
        <v>7</v>
      </c>
      <c r="B12" s="159" t="s">
        <v>12</v>
      </c>
      <c r="C12" s="186" t="s">
        <v>7</v>
      </c>
      <c r="D12" s="212">
        <f t="shared" si="0"/>
        <v>1</v>
      </c>
      <c r="E12" s="196">
        <v>1</v>
      </c>
      <c r="F12" s="758"/>
      <c r="G12" s="755"/>
    </row>
    <row r="13" spans="1:7" ht="15" customHeight="1" x14ac:dyDescent="0.2">
      <c r="A13" s="493">
        <v>8</v>
      </c>
      <c r="B13" s="27" t="s">
        <v>230</v>
      </c>
      <c r="C13" s="125" t="s">
        <v>3</v>
      </c>
      <c r="D13" s="212">
        <f t="shared" si="0"/>
        <v>1</v>
      </c>
      <c r="E13" s="196">
        <v>1</v>
      </c>
      <c r="F13" s="762" t="s">
        <v>360</v>
      </c>
      <c r="G13" s="760" t="s">
        <v>247</v>
      </c>
    </row>
    <row r="14" spans="1:7" ht="15" customHeight="1" x14ac:dyDescent="0.2">
      <c r="A14" s="485">
        <v>9</v>
      </c>
      <c r="B14" s="159" t="s">
        <v>246</v>
      </c>
      <c r="C14" s="211" t="s">
        <v>2</v>
      </c>
      <c r="D14" s="212">
        <f t="shared" si="0"/>
        <v>0.16</v>
      </c>
      <c r="E14" s="144">
        <v>0.16</v>
      </c>
      <c r="F14" s="762"/>
      <c r="G14" s="760"/>
    </row>
    <row r="15" spans="1:7" ht="15" customHeight="1" x14ac:dyDescent="0.2">
      <c r="A15" s="493">
        <v>10</v>
      </c>
      <c r="B15" s="159" t="s">
        <v>203</v>
      </c>
      <c r="C15" s="211" t="s">
        <v>3</v>
      </c>
      <c r="D15" s="212">
        <f t="shared" si="0"/>
        <v>1</v>
      </c>
      <c r="E15" s="12">
        <v>1</v>
      </c>
      <c r="F15" s="762"/>
      <c r="G15" s="760"/>
    </row>
    <row r="16" spans="1:7" ht="15" customHeight="1" thickBot="1" x14ac:dyDescent="0.25">
      <c r="A16" s="22">
        <v>11</v>
      </c>
      <c r="B16" s="29" t="s">
        <v>206</v>
      </c>
      <c r="C16" s="160" t="s">
        <v>3</v>
      </c>
      <c r="D16" s="213">
        <f t="shared" si="0"/>
        <v>4</v>
      </c>
      <c r="E16" s="301">
        <v>4</v>
      </c>
      <c r="F16" s="763"/>
      <c r="G16" s="761"/>
    </row>
  </sheetData>
  <mergeCells count="13">
    <mergeCell ref="G7:G12"/>
    <mergeCell ref="F7:F12"/>
    <mergeCell ref="A1:E1"/>
    <mergeCell ref="G13:G16"/>
    <mergeCell ref="F13:F16"/>
    <mergeCell ref="A2:A5"/>
    <mergeCell ref="B2:G2"/>
    <mergeCell ref="B3:B5"/>
    <mergeCell ref="C3:C5"/>
    <mergeCell ref="F3:F5"/>
    <mergeCell ref="G3:G5"/>
    <mergeCell ref="D4:D5"/>
    <mergeCell ref="D3:E3"/>
  </mergeCells>
  <phoneticPr fontId="8" type="noConversion"/>
  <pageMargins left="1.1811023622047245" right="0.98425196850393704" top="0.98425196850393704" bottom="0.98425196850393704" header="0.31496062992125984" footer="0.31496062992125984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"/>
  <sheetViews>
    <sheetView view="pageLayout" zoomScaleNormal="100" workbookViewId="0">
      <selection activeCell="E16" sqref="E16"/>
    </sheetView>
  </sheetViews>
  <sheetFormatPr defaultColWidth="9.140625" defaultRowHeight="12.75" x14ac:dyDescent="0.2"/>
  <cols>
    <col min="1" max="1" width="3.7109375" style="25" customWidth="1"/>
    <col min="2" max="2" width="7.7109375" style="25" customWidth="1"/>
    <col min="3" max="3" width="9.7109375" style="25" customWidth="1"/>
    <col min="4" max="4" width="20.42578125" style="25" bestFit="1" customWidth="1"/>
    <col min="5" max="5" width="45.7109375" style="25" customWidth="1"/>
    <col min="6" max="7" width="11.7109375" style="25" customWidth="1"/>
    <col min="8" max="8" width="9.7109375" style="25" customWidth="1"/>
    <col min="9" max="16384" width="9.140625" style="25"/>
  </cols>
  <sheetData>
    <row r="1" spans="1:8" ht="16.5" thickBot="1" x14ac:dyDescent="0.3">
      <c r="A1" s="759" t="s">
        <v>323</v>
      </c>
      <c r="B1" s="759"/>
      <c r="C1" s="759"/>
      <c r="D1" s="759"/>
    </row>
    <row r="2" spans="1:8" ht="15" customHeight="1" thickBot="1" x14ac:dyDescent="0.25">
      <c r="A2" s="789" t="s">
        <v>44</v>
      </c>
      <c r="B2" s="790"/>
      <c r="C2" s="790"/>
      <c r="D2" s="790"/>
      <c r="E2" s="790"/>
      <c r="F2" s="790"/>
      <c r="G2" s="790"/>
      <c r="H2" s="791"/>
    </row>
    <row r="3" spans="1:8" ht="15" customHeight="1" x14ac:dyDescent="0.2">
      <c r="A3" s="792" t="s">
        <v>131</v>
      </c>
      <c r="B3" s="795" t="s">
        <v>45</v>
      </c>
      <c r="C3" s="796" t="s">
        <v>46</v>
      </c>
      <c r="D3" s="799" t="s">
        <v>47</v>
      </c>
      <c r="E3" s="802" t="s">
        <v>48</v>
      </c>
      <c r="F3" s="803"/>
      <c r="G3" s="804"/>
      <c r="H3" s="782" t="s">
        <v>49</v>
      </c>
    </row>
    <row r="4" spans="1:8" ht="15" customHeight="1" x14ac:dyDescent="0.2">
      <c r="A4" s="793"/>
      <c r="B4" s="785"/>
      <c r="C4" s="797"/>
      <c r="D4" s="800"/>
      <c r="E4" s="785" t="s">
        <v>47</v>
      </c>
      <c r="F4" s="787" t="s">
        <v>50</v>
      </c>
      <c r="G4" s="788"/>
      <c r="H4" s="783"/>
    </row>
    <row r="5" spans="1:8" ht="15" customHeight="1" thickBot="1" x14ac:dyDescent="0.25">
      <c r="A5" s="794"/>
      <c r="B5" s="786"/>
      <c r="C5" s="798"/>
      <c r="D5" s="801"/>
      <c r="E5" s="786"/>
      <c r="F5" s="214" t="s">
        <v>51</v>
      </c>
      <c r="G5" s="215" t="s">
        <v>52</v>
      </c>
      <c r="H5" s="784"/>
    </row>
    <row r="6" spans="1:8" ht="15" customHeight="1" thickBot="1" x14ac:dyDescent="0.25">
      <c r="A6" s="558">
        <v>1</v>
      </c>
      <c r="B6" s="559" t="s">
        <v>13</v>
      </c>
      <c r="C6" s="560" t="s">
        <v>14</v>
      </c>
      <c r="D6" s="561" t="s">
        <v>364</v>
      </c>
      <c r="E6" s="559" t="s">
        <v>365</v>
      </c>
      <c r="F6" s="562" t="s">
        <v>363</v>
      </c>
      <c r="G6" s="563" t="s">
        <v>362</v>
      </c>
      <c r="H6" s="564" t="s">
        <v>361</v>
      </c>
    </row>
    <row r="7" spans="1:8" ht="15" customHeight="1" x14ac:dyDescent="0.2">
      <c r="A7" s="31" t="s">
        <v>15</v>
      </c>
      <c r="C7" s="32"/>
      <c r="D7" s="32"/>
      <c r="E7" s="32"/>
      <c r="F7" s="32"/>
      <c r="G7" s="32"/>
      <c r="H7" s="32"/>
    </row>
  </sheetData>
  <mergeCells count="10">
    <mergeCell ref="A1:D1"/>
    <mergeCell ref="H3:H5"/>
    <mergeCell ref="E4:E5"/>
    <mergeCell ref="F4:G4"/>
    <mergeCell ref="A2:H2"/>
    <mergeCell ref="A3:A5"/>
    <mergeCell ref="B3:B5"/>
    <mergeCell ref="C3:C5"/>
    <mergeCell ref="D3:D5"/>
    <mergeCell ref="E3:G3"/>
  </mergeCells>
  <pageMargins left="1.1811023622047243" right="0.98425196850393704" top="0.98425196850393704" bottom="0.98425196850393704" header="0.31496062992125984" footer="0.31496062992125984"/>
  <pageSetup paperSize="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view="pageLayout" zoomScaleNormal="100" workbookViewId="0">
      <selection activeCell="B19" sqref="B19"/>
    </sheetView>
  </sheetViews>
  <sheetFormatPr defaultColWidth="9.140625" defaultRowHeight="12.75" x14ac:dyDescent="0.2"/>
  <cols>
    <col min="1" max="1" width="5" style="25" customWidth="1"/>
    <col min="2" max="2" width="35.140625" style="25" customWidth="1"/>
    <col min="3" max="3" width="14.5703125" style="25" bestFit="1" customWidth="1"/>
    <col min="4" max="4" width="9.7109375" style="25" customWidth="1"/>
    <col min="5" max="16384" width="9.140625" style="25"/>
  </cols>
  <sheetData>
    <row r="1" spans="1:4" ht="16.5" thickBot="1" x14ac:dyDescent="0.3">
      <c r="A1" s="759" t="s">
        <v>389</v>
      </c>
      <c r="B1" s="759"/>
    </row>
    <row r="2" spans="1:4" ht="15" customHeight="1" x14ac:dyDescent="0.2">
      <c r="A2" s="693" t="s">
        <v>131</v>
      </c>
      <c r="B2" s="805" t="s">
        <v>101</v>
      </c>
      <c r="C2" s="501" t="s">
        <v>384</v>
      </c>
      <c r="D2" s="805" t="s">
        <v>4</v>
      </c>
    </row>
    <row r="3" spans="1:4" ht="15" customHeight="1" thickBot="1" x14ac:dyDescent="0.25">
      <c r="A3" s="694"/>
      <c r="B3" s="806"/>
      <c r="C3" s="204" t="s">
        <v>188</v>
      </c>
      <c r="D3" s="806"/>
    </row>
    <row r="4" spans="1:4" ht="15" customHeight="1" thickBot="1" x14ac:dyDescent="0.25">
      <c r="A4" s="33" t="s">
        <v>73</v>
      </c>
      <c r="B4" s="34" t="s">
        <v>74</v>
      </c>
      <c r="C4" s="34" t="s">
        <v>75</v>
      </c>
      <c r="D4" s="316" t="s">
        <v>36</v>
      </c>
    </row>
    <row r="5" spans="1:4" ht="15" customHeight="1" x14ac:dyDescent="0.2">
      <c r="A5" s="185">
        <v>1</v>
      </c>
      <c r="B5" s="185" t="s">
        <v>386</v>
      </c>
      <c r="C5" s="392">
        <v>1</v>
      </c>
      <c r="D5" s="202">
        <f>SUM(C5:C5)</f>
        <v>1</v>
      </c>
    </row>
    <row r="6" spans="1:4" ht="15" customHeight="1" thickBot="1" x14ac:dyDescent="0.25">
      <c r="A6" s="201">
        <v>2</v>
      </c>
      <c r="B6" s="201" t="s">
        <v>385</v>
      </c>
      <c r="C6" s="393">
        <v>1</v>
      </c>
      <c r="D6" s="203">
        <f>SUM(C6:C6)</f>
        <v>1</v>
      </c>
    </row>
    <row r="7" spans="1:4" s="142" customFormat="1" ht="15" customHeight="1" x14ac:dyDescent="0.25">
      <c r="A7" s="551" t="s">
        <v>100</v>
      </c>
      <c r="B7" s="551"/>
      <c r="C7" s="552"/>
      <c r="D7" s="552"/>
    </row>
    <row r="8" spans="1:4" s="142" customFormat="1" ht="15" customHeight="1" x14ac:dyDescent="0.25">
      <c r="A8" s="551" t="s">
        <v>444</v>
      </c>
      <c r="B8" s="551"/>
      <c r="C8" s="552"/>
      <c r="D8" s="552"/>
    </row>
    <row r="9" spans="1:4" s="142" customFormat="1" ht="15" customHeight="1" x14ac:dyDescent="0.25">
      <c r="A9" s="551" t="s">
        <v>387</v>
      </c>
      <c r="B9" s="551"/>
      <c r="C9" s="552"/>
      <c r="D9" s="552"/>
    </row>
    <row r="10" spans="1:4" s="142" customFormat="1" ht="15" customHeight="1" x14ac:dyDescent="0.25">
      <c r="A10" s="551" t="s">
        <v>388</v>
      </c>
    </row>
    <row r="11" spans="1:4" s="142" customFormat="1" ht="15" customHeight="1" x14ac:dyDescent="0.25">
      <c r="A11" s="551" t="s">
        <v>241</v>
      </c>
    </row>
  </sheetData>
  <mergeCells count="4">
    <mergeCell ref="A1:B1"/>
    <mergeCell ref="A2:A3"/>
    <mergeCell ref="B2:B3"/>
    <mergeCell ref="D2:D3"/>
  </mergeCells>
  <phoneticPr fontId="8" type="noConversion"/>
  <pageMargins left="1.1811023622047243" right="0.98425196850393704" top="0.98425196850393704" bottom="0.98425196850393704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O59"/>
  <sheetViews>
    <sheetView view="pageLayout" zoomScaleNormal="100" workbookViewId="0">
      <selection activeCell="X13" sqref="X13"/>
    </sheetView>
  </sheetViews>
  <sheetFormatPr defaultColWidth="9.140625" defaultRowHeight="15" x14ac:dyDescent="0.25"/>
  <cols>
    <col min="1" max="1" width="3.7109375" customWidth="1"/>
    <col min="2" max="2" width="6.7109375" customWidth="1"/>
    <col min="3" max="3" width="5.7109375" customWidth="1"/>
    <col min="4" max="4" width="6.7109375" customWidth="1"/>
    <col min="5" max="5" width="4.7109375" customWidth="1"/>
    <col min="6" max="6" width="5.7109375" customWidth="1"/>
    <col min="7" max="8" width="4.7109375" customWidth="1"/>
    <col min="9" max="12" width="6.7109375" customWidth="1"/>
    <col min="13" max="13" width="5.7109375" customWidth="1"/>
    <col min="14" max="14" width="3.7109375" customWidth="1"/>
    <col min="15" max="15" width="5.7109375" customWidth="1"/>
    <col min="16" max="17" width="6.7109375" customWidth="1"/>
    <col min="18" max="18" width="7.7109375" customWidth="1"/>
    <col min="19" max="20" width="5.7109375" customWidth="1"/>
    <col min="21" max="22" width="7.7109375" customWidth="1"/>
    <col min="23" max="23" width="6.7109375" customWidth="1"/>
    <col min="24" max="25" width="4.7109375" customWidth="1"/>
    <col min="26" max="26" width="5.7109375" customWidth="1"/>
    <col min="27" max="27" width="7.7109375" customWidth="1"/>
    <col min="28" max="28" width="4.7109375" customWidth="1"/>
    <col min="29" max="29" width="5.7109375" customWidth="1"/>
    <col min="30" max="30" width="10" customWidth="1"/>
    <col min="32" max="32" width="9.5703125" bestFit="1" customWidth="1"/>
    <col min="34" max="34" width="3" bestFit="1" customWidth="1"/>
  </cols>
  <sheetData>
    <row r="1" spans="1:33" ht="19.5" thickBot="1" x14ac:dyDescent="0.35">
      <c r="A1" s="499" t="s">
        <v>322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3" ht="15.75" customHeight="1" thickBot="1" x14ac:dyDescent="0.3">
      <c r="A2" s="858" t="s">
        <v>131</v>
      </c>
      <c r="B2" s="866" t="s">
        <v>19</v>
      </c>
      <c r="C2" s="867"/>
      <c r="D2" s="867"/>
      <c r="E2" s="867"/>
      <c r="F2" s="867"/>
      <c r="G2" s="867"/>
      <c r="H2" s="862"/>
      <c r="I2" s="861" t="s">
        <v>59</v>
      </c>
      <c r="J2" s="862"/>
      <c r="K2" s="840" t="s">
        <v>441</v>
      </c>
      <c r="L2" s="841"/>
      <c r="M2" s="841"/>
      <c r="N2" s="841"/>
      <c r="O2" s="842"/>
      <c r="P2" s="812" t="s">
        <v>181</v>
      </c>
      <c r="Q2" s="813"/>
      <c r="R2" s="810" t="s">
        <v>223</v>
      </c>
      <c r="S2" s="817" t="s">
        <v>55</v>
      </c>
      <c r="T2" s="823"/>
      <c r="U2" s="823"/>
      <c r="V2" s="823"/>
      <c r="W2" s="818"/>
      <c r="X2" s="817" t="s">
        <v>72</v>
      </c>
      <c r="Y2" s="818"/>
      <c r="Z2" s="836" t="s">
        <v>143</v>
      </c>
      <c r="AA2" s="828" t="s">
        <v>144</v>
      </c>
      <c r="AB2" s="828" t="s">
        <v>20</v>
      </c>
      <c r="AC2" s="838" t="s">
        <v>145</v>
      </c>
      <c r="AD2" s="833" t="s">
        <v>21</v>
      </c>
    </row>
    <row r="3" spans="1:33" ht="15" customHeight="1" x14ac:dyDescent="0.25">
      <c r="A3" s="859"/>
      <c r="B3" s="830" t="s">
        <v>22</v>
      </c>
      <c r="C3" s="828" t="s">
        <v>139</v>
      </c>
      <c r="D3" s="828" t="s">
        <v>67</v>
      </c>
      <c r="E3" s="828" t="s">
        <v>23</v>
      </c>
      <c r="F3" s="831" t="s">
        <v>16</v>
      </c>
      <c r="G3" s="828" t="s">
        <v>66</v>
      </c>
      <c r="H3" s="863" t="s">
        <v>229</v>
      </c>
      <c r="I3" s="830" t="s">
        <v>60</v>
      </c>
      <c r="J3" s="810" t="s">
        <v>61</v>
      </c>
      <c r="K3" s="830" t="s">
        <v>62</v>
      </c>
      <c r="L3" s="831"/>
      <c r="M3" s="831"/>
      <c r="N3" s="843" t="s">
        <v>65</v>
      </c>
      <c r="O3" s="810" t="s">
        <v>140</v>
      </c>
      <c r="P3" s="814"/>
      <c r="Q3" s="815"/>
      <c r="R3" s="811"/>
      <c r="S3" s="824" t="s">
        <v>70</v>
      </c>
      <c r="T3" s="825"/>
      <c r="U3" s="825" t="s">
        <v>56</v>
      </c>
      <c r="V3" s="825"/>
      <c r="W3" s="821" t="s">
        <v>57</v>
      </c>
      <c r="X3" s="819" t="s">
        <v>141</v>
      </c>
      <c r="Y3" s="821" t="s">
        <v>142</v>
      </c>
      <c r="Z3" s="837"/>
      <c r="AA3" s="827"/>
      <c r="AB3" s="827"/>
      <c r="AC3" s="839"/>
      <c r="AD3" s="834"/>
    </row>
    <row r="4" spans="1:33" x14ac:dyDescent="0.25">
      <c r="A4" s="859"/>
      <c r="B4" s="816"/>
      <c r="C4" s="827"/>
      <c r="D4" s="827"/>
      <c r="E4" s="827"/>
      <c r="F4" s="832"/>
      <c r="G4" s="827"/>
      <c r="H4" s="864"/>
      <c r="I4" s="816"/>
      <c r="J4" s="811"/>
      <c r="K4" s="816" t="s">
        <v>63</v>
      </c>
      <c r="L4" s="832"/>
      <c r="M4" s="832" t="s">
        <v>4</v>
      </c>
      <c r="N4" s="844"/>
      <c r="O4" s="811"/>
      <c r="P4" s="816" t="s">
        <v>68</v>
      </c>
      <c r="Q4" s="827" t="s">
        <v>69</v>
      </c>
      <c r="R4" s="811"/>
      <c r="S4" s="820" t="s">
        <v>182</v>
      </c>
      <c r="T4" s="826" t="s">
        <v>183</v>
      </c>
      <c r="U4" s="826" t="s">
        <v>215</v>
      </c>
      <c r="V4" s="826" t="s">
        <v>71</v>
      </c>
      <c r="W4" s="822"/>
      <c r="X4" s="820"/>
      <c r="Y4" s="822"/>
      <c r="Z4" s="837"/>
      <c r="AA4" s="827"/>
      <c r="AB4" s="827"/>
      <c r="AC4" s="839"/>
      <c r="AD4" s="834"/>
    </row>
    <row r="5" spans="1:33" ht="24.75" customHeight="1" x14ac:dyDescent="0.25">
      <c r="A5" s="859"/>
      <c r="B5" s="816"/>
      <c r="C5" s="827"/>
      <c r="D5" s="827"/>
      <c r="E5" s="827"/>
      <c r="F5" s="832"/>
      <c r="G5" s="827"/>
      <c r="H5" s="864"/>
      <c r="I5" s="816"/>
      <c r="J5" s="811"/>
      <c r="K5" s="231" t="s">
        <v>64</v>
      </c>
      <c r="L5" s="232" t="s">
        <v>352</v>
      </c>
      <c r="M5" s="832"/>
      <c r="N5" s="844"/>
      <c r="O5" s="811"/>
      <c r="P5" s="816"/>
      <c r="Q5" s="827"/>
      <c r="R5" s="811"/>
      <c r="S5" s="820"/>
      <c r="T5" s="826"/>
      <c r="U5" s="826"/>
      <c r="V5" s="826"/>
      <c r="W5" s="822"/>
      <c r="X5" s="820"/>
      <c r="Y5" s="822"/>
      <c r="Z5" s="837"/>
      <c r="AA5" s="827"/>
      <c r="AB5" s="827"/>
      <c r="AC5" s="839"/>
      <c r="AD5" s="834"/>
    </row>
    <row r="6" spans="1:33" ht="15.75" thickBot="1" x14ac:dyDescent="0.3">
      <c r="A6" s="860"/>
      <c r="B6" s="868"/>
      <c r="C6" s="829"/>
      <c r="D6" s="829"/>
      <c r="E6" s="829"/>
      <c r="F6" s="37" t="s">
        <v>6</v>
      </c>
      <c r="G6" s="37" t="s">
        <v>6</v>
      </c>
      <c r="H6" s="865"/>
      <c r="I6" s="233" t="s">
        <v>6</v>
      </c>
      <c r="J6" s="36" t="s">
        <v>184</v>
      </c>
      <c r="K6" s="233" t="s">
        <v>185</v>
      </c>
      <c r="L6" s="37" t="s">
        <v>185</v>
      </c>
      <c r="M6" s="37" t="s">
        <v>185</v>
      </c>
      <c r="N6" s="37" t="s">
        <v>185</v>
      </c>
      <c r="O6" s="36" t="s">
        <v>185</v>
      </c>
      <c r="P6" s="233" t="s">
        <v>185</v>
      </c>
      <c r="Q6" s="37" t="s">
        <v>185</v>
      </c>
      <c r="R6" s="36" t="s">
        <v>185</v>
      </c>
      <c r="S6" s="38" t="s">
        <v>1</v>
      </c>
      <c r="T6" s="39" t="s">
        <v>1</v>
      </c>
      <c r="U6" s="39" t="s">
        <v>1</v>
      </c>
      <c r="V6" s="39" t="s">
        <v>1</v>
      </c>
      <c r="W6" s="40" t="s">
        <v>1</v>
      </c>
      <c r="X6" s="38" t="s">
        <v>1</v>
      </c>
      <c r="Y6" s="40" t="s">
        <v>1</v>
      </c>
      <c r="Z6" s="233" t="s">
        <v>3</v>
      </c>
      <c r="AA6" s="37" t="s">
        <v>6</v>
      </c>
      <c r="AB6" s="37" t="s">
        <v>5</v>
      </c>
      <c r="AC6" s="188" t="s">
        <v>3</v>
      </c>
      <c r="AD6" s="835"/>
    </row>
    <row r="7" spans="1:33" ht="15.75" thickBot="1" x14ac:dyDescent="0.3">
      <c r="A7" s="375" t="s">
        <v>73</v>
      </c>
      <c r="B7" s="376" t="s">
        <v>74</v>
      </c>
      <c r="C7" s="377" t="s">
        <v>75</v>
      </c>
      <c r="D7" s="377" t="s">
        <v>36</v>
      </c>
      <c r="E7" s="377" t="s">
        <v>17</v>
      </c>
      <c r="F7" s="377" t="s">
        <v>76</v>
      </c>
      <c r="G7" s="377" t="s">
        <v>77</v>
      </c>
      <c r="H7" s="378" t="s">
        <v>78</v>
      </c>
      <c r="I7" s="379" t="s">
        <v>79</v>
      </c>
      <c r="J7" s="380" t="s">
        <v>80</v>
      </c>
      <c r="K7" s="379" t="s">
        <v>81</v>
      </c>
      <c r="L7" s="377" t="s">
        <v>82</v>
      </c>
      <c r="M7" s="377" t="s">
        <v>83</v>
      </c>
      <c r="N7" s="377" t="s">
        <v>84</v>
      </c>
      <c r="O7" s="380" t="s">
        <v>85</v>
      </c>
      <c r="P7" s="379" t="s">
        <v>86</v>
      </c>
      <c r="Q7" s="377" t="s">
        <v>87</v>
      </c>
      <c r="R7" s="380" t="s">
        <v>18</v>
      </c>
      <c r="S7" s="379" t="s">
        <v>88</v>
      </c>
      <c r="T7" s="377" t="s">
        <v>89</v>
      </c>
      <c r="U7" s="377" t="s">
        <v>90</v>
      </c>
      <c r="V7" s="377" t="s">
        <v>91</v>
      </c>
      <c r="W7" s="380" t="s">
        <v>92</v>
      </c>
      <c r="X7" s="379" t="s">
        <v>93</v>
      </c>
      <c r="Y7" s="380" t="s">
        <v>94</v>
      </c>
      <c r="Z7" s="379" t="s">
        <v>95</v>
      </c>
      <c r="AA7" s="377" t="s">
        <v>96</v>
      </c>
      <c r="AB7" s="377" t="s">
        <v>97</v>
      </c>
      <c r="AC7" s="378" t="s">
        <v>98</v>
      </c>
      <c r="AD7" s="375" t="s">
        <v>99</v>
      </c>
    </row>
    <row r="8" spans="1:33" ht="22.5" x14ac:dyDescent="0.25">
      <c r="A8" s="362">
        <v>1</v>
      </c>
      <c r="B8" s="365" t="s">
        <v>258</v>
      </c>
      <c r="C8" s="363" t="s">
        <v>188</v>
      </c>
      <c r="D8" s="620" t="s">
        <v>390</v>
      </c>
      <c r="E8" s="363" t="s">
        <v>84</v>
      </c>
      <c r="F8" s="363">
        <v>16</v>
      </c>
      <c r="G8" s="621" t="s">
        <v>216</v>
      </c>
      <c r="H8" s="364">
        <v>2</v>
      </c>
      <c r="I8" s="622">
        <v>0.7</v>
      </c>
      <c r="J8" s="366">
        <v>1.2</v>
      </c>
      <c r="K8" s="367">
        <f>M8*0.3</f>
        <v>5.76</v>
      </c>
      <c r="L8" s="533">
        <f>M8*0.7</f>
        <v>13.44</v>
      </c>
      <c r="M8" s="533">
        <f t="shared" ref="M8:M9" si="0">F8*J8</f>
        <v>19.2</v>
      </c>
      <c r="N8" s="363"/>
      <c r="O8" s="368"/>
      <c r="P8" s="623"/>
      <c r="Q8" s="363"/>
      <c r="R8" s="624">
        <f>M8</f>
        <v>19.2</v>
      </c>
      <c r="S8" s="625"/>
      <c r="T8" s="626"/>
      <c r="U8" s="626"/>
      <c r="V8" s="626"/>
      <c r="W8" s="629"/>
      <c r="X8" s="633"/>
      <c r="Y8" s="634"/>
      <c r="Z8" s="365"/>
      <c r="AA8" s="363"/>
      <c r="AB8" s="363"/>
      <c r="AC8" s="368"/>
      <c r="AD8" s="627" t="s">
        <v>384</v>
      </c>
      <c r="AE8" s="284"/>
    </row>
    <row r="9" spans="1:33" ht="22.5" x14ac:dyDescent="0.25">
      <c r="A9" s="341">
        <v>2</v>
      </c>
      <c r="B9" s="41" t="s">
        <v>259</v>
      </c>
      <c r="C9" s="42" t="s">
        <v>188</v>
      </c>
      <c r="D9" s="338" t="s">
        <v>390</v>
      </c>
      <c r="E9" s="189" t="s">
        <v>84</v>
      </c>
      <c r="F9" s="189">
        <v>99</v>
      </c>
      <c r="G9" s="255" t="s">
        <v>216</v>
      </c>
      <c r="H9" s="361">
        <v>2</v>
      </c>
      <c r="I9" s="340">
        <v>0.8</v>
      </c>
      <c r="J9" s="339">
        <v>1.5</v>
      </c>
      <c r="K9" s="44">
        <f>M9*0.3</f>
        <v>44.55</v>
      </c>
      <c r="L9" s="45">
        <f>M9*0.7</f>
        <v>103.94999999999999</v>
      </c>
      <c r="M9" s="45">
        <f t="shared" si="0"/>
        <v>148.5</v>
      </c>
      <c r="N9" s="45"/>
      <c r="O9" s="45"/>
      <c r="P9" s="434"/>
      <c r="Q9" s="42"/>
      <c r="R9" s="526">
        <f>M9</f>
        <v>148.5</v>
      </c>
      <c r="S9" s="519"/>
      <c r="T9" s="437"/>
      <c r="U9" s="437"/>
      <c r="V9" s="437"/>
      <c r="W9" s="630"/>
      <c r="X9" s="635"/>
      <c r="Y9" s="187"/>
      <c r="Z9" s="41"/>
      <c r="AA9" s="42"/>
      <c r="AB9" s="45"/>
      <c r="AC9" s="43"/>
      <c r="AD9" s="502" t="s">
        <v>384</v>
      </c>
      <c r="AE9" s="284"/>
    </row>
    <row r="10" spans="1:33" ht="22.5" x14ac:dyDescent="0.25">
      <c r="A10" s="341">
        <v>3</v>
      </c>
      <c r="B10" s="41" t="s">
        <v>350</v>
      </c>
      <c r="C10" s="42" t="s">
        <v>188</v>
      </c>
      <c r="D10" s="338" t="s">
        <v>390</v>
      </c>
      <c r="E10" s="189" t="s">
        <v>84</v>
      </c>
      <c r="F10" s="189">
        <v>21</v>
      </c>
      <c r="G10" s="255" t="s">
        <v>216</v>
      </c>
      <c r="H10" s="361">
        <v>2</v>
      </c>
      <c r="I10" s="340">
        <v>0.5</v>
      </c>
      <c r="J10" s="339">
        <v>0.4</v>
      </c>
      <c r="K10" s="44">
        <f>M10*0.4</f>
        <v>3.3600000000000003</v>
      </c>
      <c r="L10" s="45">
        <f>M10*0.6</f>
        <v>5.04</v>
      </c>
      <c r="M10" s="45">
        <f t="shared" ref="M10:M14" si="1">F10*J10</f>
        <v>8.4</v>
      </c>
      <c r="N10" s="45"/>
      <c r="O10" s="45"/>
      <c r="P10" s="434"/>
      <c r="Q10" s="42"/>
      <c r="R10" s="526">
        <f t="shared" ref="R10:R12" si="2">M10</f>
        <v>8.4</v>
      </c>
      <c r="S10" s="519"/>
      <c r="T10" s="437"/>
      <c r="U10" s="437"/>
      <c r="V10" s="437"/>
      <c r="W10" s="630"/>
      <c r="X10" s="635"/>
      <c r="Y10" s="187"/>
      <c r="Z10" s="41"/>
      <c r="AA10" s="42"/>
      <c r="AB10" s="45"/>
      <c r="AC10" s="43"/>
      <c r="AD10" s="502" t="s">
        <v>384</v>
      </c>
      <c r="AE10" s="284"/>
    </row>
    <row r="11" spans="1:33" ht="22.5" x14ac:dyDescent="0.25">
      <c r="A11" s="341">
        <v>4</v>
      </c>
      <c r="B11" s="41" t="s">
        <v>260</v>
      </c>
      <c r="C11" s="42" t="s">
        <v>188</v>
      </c>
      <c r="D11" s="338" t="s">
        <v>390</v>
      </c>
      <c r="E11" s="189" t="s">
        <v>84</v>
      </c>
      <c r="F11" s="189">
        <v>54</v>
      </c>
      <c r="G11" s="255" t="s">
        <v>216</v>
      </c>
      <c r="H11" s="361">
        <v>2</v>
      </c>
      <c r="I11" s="340">
        <v>0.6</v>
      </c>
      <c r="J11" s="339">
        <v>0.7</v>
      </c>
      <c r="K11" s="44">
        <f>M11*0.3</f>
        <v>11.339999999999998</v>
      </c>
      <c r="L11" s="45">
        <f>M11*0.7</f>
        <v>26.459999999999997</v>
      </c>
      <c r="M11" s="45">
        <f t="shared" si="1"/>
        <v>37.799999999999997</v>
      </c>
      <c r="N11" s="45"/>
      <c r="O11" s="45"/>
      <c r="P11" s="434"/>
      <c r="Q11" s="42"/>
      <c r="R11" s="526">
        <f t="shared" si="2"/>
        <v>37.799999999999997</v>
      </c>
      <c r="S11" s="519"/>
      <c r="T11" s="437"/>
      <c r="U11" s="437"/>
      <c r="V11" s="437"/>
      <c r="W11" s="630"/>
      <c r="X11" s="635"/>
      <c r="Y11" s="187"/>
      <c r="Z11" s="41"/>
      <c r="AA11" s="42"/>
      <c r="AB11" s="45"/>
      <c r="AC11" s="43"/>
      <c r="AD11" s="502" t="s">
        <v>384</v>
      </c>
      <c r="AE11" s="284"/>
    </row>
    <row r="12" spans="1:33" ht="22.5" x14ac:dyDescent="0.25">
      <c r="A12" s="341">
        <v>5</v>
      </c>
      <c r="B12" s="41" t="s">
        <v>347</v>
      </c>
      <c r="C12" s="42" t="s">
        <v>188</v>
      </c>
      <c r="D12" s="338" t="s">
        <v>390</v>
      </c>
      <c r="E12" s="189" t="s">
        <v>84</v>
      </c>
      <c r="F12" s="189">
        <v>20</v>
      </c>
      <c r="G12" s="255" t="s">
        <v>216</v>
      </c>
      <c r="H12" s="361">
        <v>2</v>
      </c>
      <c r="I12" s="340">
        <v>0.5</v>
      </c>
      <c r="J12" s="339">
        <v>0.4</v>
      </c>
      <c r="K12" s="44">
        <f>M12*0.3</f>
        <v>2.4</v>
      </c>
      <c r="L12" s="45">
        <f>M12*0.7</f>
        <v>5.6</v>
      </c>
      <c r="M12" s="45">
        <f t="shared" si="1"/>
        <v>8</v>
      </c>
      <c r="N12" s="45"/>
      <c r="O12" s="45"/>
      <c r="P12" s="434"/>
      <c r="Q12" s="42"/>
      <c r="R12" s="526">
        <f t="shared" si="2"/>
        <v>8</v>
      </c>
      <c r="S12" s="603"/>
      <c r="T12" s="46"/>
      <c r="U12" s="46"/>
      <c r="V12" s="46"/>
      <c r="W12" s="631"/>
      <c r="X12" s="617"/>
      <c r="Y12" s="187"/>
      <c r="Z12" s="41"/>
      <c r="AA12" s="42"/>
      <c r="AB12" s="45"/>
      <c r="AC12" s="43"/>
      <c r="AD12" s="502" t="s">
        <v>384</v>
      </c>
      <c r="AE12" s="284"/>
    </row>
    <row r="13" spans="1:33" ht="22.5" x14ac:dyDescent="0.25">
      <c r="A13" s="341">
        <v>6</v>
      </c>
      <c r="B13" s="611"/>
      <c r="C13" s="431" t="s">
        <v>188</v>
      </c>
      <c r="D13" s="612"/>
      <c r="E13" s="807" t="s">
        <v>262</v>
      </c>
      <c r="F13" s="808"/>
      <c r="G13" s="808"/>
      <c r="H13" s="809"/>
      <c r="I13" s="611"/>
      <c r="J13" s="613"/>
      <c r="K13" s="614">
        <f>54*0.1</f>
        <v>5.4</v>
      </c>
      <c r="L13" s="615">
        <f>54*0.9</f>
        <v>48.6</v>
      </c>
      <c r="M13" s="45">
        <f>SUM(K13:L13)</f>
        <v>54</v>
      </c>
      <c r="N13" s="615"/>
      <c r="O13" s="616"/>
      <c r="P13" s="434"/>
      <c r="Q13" s="615"/>
      <c r="R13" s="526">
        <f>M13</f>
        <v>54</v>
      </c>
      <c r="S13" s="617">
        <f>2618*0.1/10000</f>
        <v>2.6180000000000002E-2</v>
      </c>
      <c r="T13" s="618"/>
      <c r="U13" s="618"/>
      <c r="V13" s="618">
        <f>2618*0.9/10000</f>
        <v>0.23562000000000002</v>
      </c>
      <c r="W13" s="632"/>
      <c r="X13" s="617">
        <f>SUM(S13:W13)</f>
        <v>0.26180000000000003</v>
      </c>
      <c r="Y13" s="619"/>
      <c r="Z13" s="614"/>
      <c r="AA13" s="615"/>
      <c r="AB13" s="615">
        <f>ROUNDUP(2476/10000*5,0)</f>
        <v>2</v>
      </c>
      <c r="AC13" s="616"/>
      <c r="AD13" s="502" t="s">
        <v>384</v>
      </c>
      <c r="AE13" s="284"/>
      <c r="AF13" s="284"/>
      <c r="AG13" s="284"/>
    </row>
    <row r="14" spans="1:33" ht="22.5" x14ac:dyDescent="0.25">
      <c r="A14" s="369">
        <v>7</v>
      </c>
      <c r="B14" s="604" t="s">
        <v>263</v>
      </c>
      <c r="C14" s="432" t="s">
        <v>242</v>
      </c>
      <c r="D14" s="605" t="s">
        <v>390</v>
      </c>
      <c r="E14" s="606" t="s">
        <v>261</v>
      </c>
      <c r="F14" s="606">
        <v>92</v>
      </c>
      <c r="G14" s="607">
        <v>0.8</v>
      </c>
      <c r="H14" s="608">
        <v>2</v>
      </c>
      <c r="I14" s="609">
        <v>1.2</v>
      </c>
      <c r="J14" s="610">
        <v>0.5</v>
      </c>
      <c r="K14" s="434">
        <f>M14*1</f>
        <v>46</v>
      </c>
      <c r="L14" s="435"/>
      <c r="M14" s="435">
        <f t="shared" si="1"/>
        <v>46</v>
      </c>
      <c r="N14" s="432"/>
      <c r="O14" s="436"/>
      <c r="P14" s="434">
        <f>M14*0.6</f>
        <v>27.599999999999998</v>
      </c>
      <c r="Q14" s="432"/>
      <c r="R14" s="526"/>
      <c r="S14" s="519"/>
      <c r="T14" s="437"/>
      <c r="U14" s="437"/>
      <c r="V14" s="437"/>
      <c r="W14" s="630"/>
      <c r="X14" s="635"/>
      <c r="Y14" s="527"/>
      <c r="Z14" s="604"/>
      <c r="AA14" s="432"/>
      <c r="AB14" s="435"/>
      <c r="AC14" s="436"/>
      <c r="AD14" s="433" t="s">
        <v>431</v>
      </c>
      <c r="AE14" s="284"/>
    </row>
    <row r="15" spans="1:33" ht="15" customHeight="1" x14ac:dyDescent="0.25">
      <c r="A15" s="845" t="s">
        <v>138</v>
      </c>
      <c r="B15" s="846"/>
      <c r="C15" s="846"/>
      <c r="D15" s="846"/>
      <c r="E15" s="589" t="s">
        <v>261</v>
      </c>
      <c r="F15" s="590">
        <f>SUMIF($E8:$E14,"HT*",F8:F14)</f>
        <v>92</v>
      </c>
      <c r="G15" s="847"/>
      <c r="H15" s="848"/>
      <c r="I15" s="848"/>
      <c r="J15" s="849"/>
      <c r="K15" s="591"/>
      <c r="L15" s="592"/>
      <c r="M15" s="592"/>
      <c r="N15" s="592"/>
      <c r="O15" s="593"/>
      <c r="P15" s="250">
        <f>SUMIF($E$8:$E$14,"HT*",P$8:P$14)</f>
        <v>27.599999999999998</v>
      </c>
      <c r="Q15" s="592"/>
      <c r="R15" s="594"/>
      <c r="S15" s="595"/>
      <c r="T15" s="596"/>
      <c r="U15" s="596"/>
      <c r="V15" s="596"/>
      <c r="W15" s="597"/>
      <c r="X15" s="595"/>
      <c r="Y15" s="598"/>
      <c r="Z15" s="591"/>
      <c r="AA15" s="592"/>
      <c r="AB15" s="592"/>
      <c r="AC15" s="593"/>
      <c r="AD15" s="599"/>
    </row>
    <row r="16" spans="1:33" ht="15" customHeight="1" x14ac:dyDescent="0.25">
      <c r="A16" s="850" t="s">
        <v>138</v>
      </c>
      <c r="B16" s="851"/>
      <c r="C16" s="851"/>
      <c r="D16" s="851"/>
      <c r="E16" s="370" t="s">
        <v>84</v>
      </c>
      <c r="F16" s="371">
        <f>SUMIF($E8:$E14,"N*",F8:F14)</f>
        <v>210</v>
      </c>
      <c r="G16" s="852"/>
      <c r="H16" s="853"/>
      <c r="I16" s="853"/>
      <c r="J16" s="854"/>
      <c r="K16" s="250">
        <f>SUMIF($E$8:$E$14,"N*",K$8:K$14)</f>
        <v>67.41</v>
      </c>
      <c r="L16" s="248">
        <f>SUMIF($E$8:$E$14,"N*",L$8:L$14)</f>
        <v>154.48999999999998</v>
      </c>
      <c r="M16" s="248">
        <f>SUMIF($E$8:$E$14,"N*",M$8:M$14)</f>
        <v>221.89999999999998</v>
      </c>
      <c r="N16" s="248"/>
      <c r="O16" s="251"/>
      <c r="P16" s="250"/>
      <c r="Q16" s="248"/>
      <c r="R16" s="249">
        <f>SUMIF($E$8:$E$14,"N*",R$8:R$14)</f>
        <v>221.89999999999998</v>
      </c>
      <c r="S16" s="252"/>
      <c r="T16" s="253"/>
      <c r="U16" s="532"/>
      <c r="V16" s="253"/>
      <c r="W16" s="382"/>
      <c r="X16" s="252"/>
      <c r="Y16" s="254"/>
      <c r="Z16" s="373"/>
      <c r="AA16" s="371"/>
      <c r="AB16" s="248"/>
      <c r="AC16" s="372"/>
      <c r="AD16" s="374"/>
    </row>
    <row r="17" spans="1:34" ht="15" customHeight="1" thickBot="1" x14ac:dyDescent="0.3">
      <c r="A17" s="855" t="s">
        <v>316</v>
      </c>
      <c r="B17" s="856"/>
      <c r="C17" s="856"/>
      <c r="D17" s="856"/>
      <c r="E17" s="856"/>
      <c r="F17" s="856"/>
      <c r="G17" s="856"/>
      <c r="H17" s="856"/>
      <c r="I17" s="856"/>
      <c r="J17" s="857"/>
      <c r="K17" s="250">
        <f>SUMIF($E$8:$E$14,"TEETRASS*",K$8:K$14)</f>
        <v>5.4</v>
      </c>
      <c r="L17" s="248">
        <f>SUMIF($E$8:$E$14,"TEETRASS*",L$8:L$14)</f>
        <v>48.6</v>
      </c>
      <c r="M17" s="248">
        <f>SUMIF($E$8:$E$14,"TEETRASS*",M$8:M$14)</f>
        <v>54</v>
      </c>
      <c r="N17" s="239"/>
      <c r="O17" s="256"/>
      <c r="P17" s="238"/>
      <c r="Q17" s="239"/>
      <c r="R17" s="249">
        <f>SUMIF($E$8:$E$14,"TEETRASS*",R$8:R$14)</f>
        <v>54</v>
      </c>
      <c r="S17" s="628">
        <f>SUMIF($E$8:$E$14,"TEETRASS*",S$8:S$14)</f>
        <v>2.6180000000000002E-2</v>
      </c>
      <c r="T17" s="531"/>
      <c r="U17" s="529"/>
      <c r="V17" s="529">
        <f t="shared" ref="V17:X17" si="3">SUMIF($E$8:$E$14,"TEETRASS*",V$8:V$14)</f>
        <v>0.23562000000000002</v>
      </c>
      <c r="W17" s="531"/>
      <c r="X17" s="528">
        <f t="shared" si="3"/>
        <v>0.26180000000000003</v>
      </c>
      <c r="Y17" s="530"/>
      <c r="Z17" s="373"/>
      <c r="AA17" s="371"/>
      <c r="AB17" s="239">
        <f t="shared" ref="AB17" si="4">SUMIF($E$8:$E$14,"TEETRASS*",AB$8:AB$14)</f>
        <v>2</v>
      </c>
      <c r="AC17" s="372"/>
      <c r="AD17" s="240"/>
    </row>
    <row r="18" spans="1:34" ht="15" customHeight="1" thickBot="1" x14ac:dyDescent="0.3">
      <c r="A18" s="879" t="s">
        <v>34</v>
      </c>
      <c r="B18" s="876"/>
      <c r="C18" s="876"/>
      <c r="D18" s="876"/>
      <c r="E18" s="880"/>
      <c r="F18" s="383">
        <f>SUM(F15:F16)</f>
        <v>302</v>
      </c>
      <c r="G18" s="875"/>
      <c r="H18" s="876"/>
      <c r="I18" s="876"/>
      <c r="J18" s="876"/>
      <c r="K18" s="384">
        <f>SUM(K15:K17)</f>
        <v>72.81</v>
      </c>
      <c r="L18" s="383">
        <f>SUM(L15:L17)</f>
        <v>203.08999999999997</v>
      </c>
      <c r="M18" s="383">
        <f>SUM(M15:M17)</f>
        <v>275.89999999999998</v>
      </c>
      <c r="N18" s="383"/>
      <c r="O18" s="385"/>
      <c r="P18" s="384">
        <f>SUM(P15:P17)</f>
        <v>27.599999999999998</v>
      </c>
      <c r="Q18" s="383"/>
      <c r="R18" s="385">
        <f>SUM(R15:R17)</f>
        <v>275.89999999999998</v>
      </c>
      <c r="S18" s="386">
        <f>SUM(S15:S17)</f>
        <v>2.6180000000000002E-2</v>
      </c>
      <c r="T18" s="387"/>
      <c r="U18" s="387"/>
      <c r="V18" s="387">
        <f>SUM(V15:V17)</f>
        <v>0.23562000000000002</v>
      </c>
      <c r="W18" s="381"/>
      <c r="X18" s="386">
        <f>SUM(X15:X17)</f>
        <v>0.26180000000000003</v>
      </c>
      <c r="Y18" s="381"/>
      <c r="Z18" s="384"/>
      <c r="AA18" s="383"/>
      <c r="AB18" s="383">
        <f>SUM(AB15:AB17)</f>
        <v>2</v>
      </c>
      <c r="AC18" s="385"/>
      <c r="AD18" s="388"/>
    </row>
    <row r="19" spans="1:34" ht="15" customHeight="1" x14ac:dyDescent="0.25">
      <c r="A19" s="241" t="s">
        <v>297</v>
      </c>
      <c r="B19" s="236"/>
      <c r="C19" s="236"/>
      <c r="D19" s="236"/>
      <c r="E19" s="236"/>
      <c r="F19" s="235"/>
      <c r="G19" s="235"/>
      <c r="H19" s="235"/>
      <c r="I19" s="242" t="s">
        <v>194</v>
      </c>
      <c r="J19" s="236"/>
      <c r="K19" s="235"/>
      <c r="L19" s="235"/>
      <c r="M19" s="235"/>
      <c r="N19" s="235"/>
      <c r="O19" s="235"/>
      <c r="P19" s="235"/>
      <c r="Q19" s="235"/>
      <c r="R19" s="235"/>
      <c r="S19" s="243"/>
      <c r="T19" s="243"/>
      <c r="U19" s="243"/>
      <c r="V19" s="243"/>
      <c r="W19" s="243"/>
      <c r="X19" s="243"/>
      <c r="Y19" s="243"/>
      <c r="Z19" s="236"/>
      <c r="AA19" s="244"/>
      <c r="AB19" s="244"/>
      <c r="AC19" s="244"/>
      <c r="AD19" s="244"/>
    </row>
    <row r="20" spans="1:34" ht="15" customHeight="1" x14ac:dyDescent="0.25">
      <c r="A20" s="241" t="s">
        <v>298</v>
      </c>
      <c r="B20" s="236"/>
      <c r="C20" s="236"/>
      <c r="D20" s="236"/>
      <c r="E20" s="236"/>
      <c r="F20" s="235"/>
      <c r="G20" s="235"/>
      <c r="H20" s="235"/>
      <c r="I20" s="881" t="s">
        <v>391</v>
      </c>
      <c r="J20" s="881"/>
      <c r="K20" s="881"/>
      <c r="L20" s="881"/>
      <c r="M20" s="881"/>
      <c r="N20" s="881"/>
      <c r="O20" s="881"/>
      <c r="P20" s="881"/>
      <c r="Q20" s="881"/>
      <c r="R20" s="881"/>
      <c r="S20" s="881"/>
      <c r="T20" s="881"/>
      <c r="U20" s="881"/>
      <c r="V20" s="881"/>
      <c r="W20" s="881"/>
      <c r="X20" s="881"/>
      <c r="Y20" s="881"/>
      <c r="Z20" s="881"/>
      <c r="AA20" s="881"/>
      <c r="AB20" s="881"/>
      <c r="AC20" s="881"/>
      <c r="AD20" s="881"/>
    </row>
    <row r="21" spans="1:34" ht="15" customHeight="1" x14ac:dyDescent="0.25">
      <c r="A21" s="241" t="s">
        <v>315</v>
      </c>
      <c r="C21" s="236"/>
      <c r="D21" s="236"/>
      <c r="E21" s="236"/>
      <c r="F21" s="235"/>
      <c r="G21" s="236"/>
      <c r="H21" s="236"/>
      <c r="I21" s="881" t="s">
        <v>392</v>
      </c>
      <c r="J21" s="881"/>
      <c r="K21" s="881"/>
      <c r="L21" s="881"/>
      <c r="M21" s="881"/>
      <c r="N21" s="881"/>
      <c r="O21" s="881"/>
      <c r="P21" s="881"/>
      <c r="Q21" s="881"/>
      <c r="R21" s="881"/>
      <c r="S21" s="881"/>
      <c r="T21" s="881"/>
      <c r="U21" s="881"/>
      <c r="V21" s="881"/>
      <c r="W21" s="881"/>
      <c r="X21" s="881"/>
      <c r="Y21" s="881"/>
      <c r="Z21" s="881"/>
      <c r="AA21" s="881"/>
      <c r="AB21" s="881"/>
      <c r="AC21" s="881"/>
      <c r="AD21" s="881"/>
    </row>
    <row r="22" spans="1:34" ht="15" customHeight="1" x14ac:dyDescent="0.25">
      <c r="B22" s="236"/>
      <c r="C22" s="246"/>
      <c r="D22" s="246"/>
      <c r="E22" s="246"/>
      <c r="F22" s="246"/>
      <c r="G22" s="246"/>
      <c r="H22" s="246"/>
      <c r="I22" s="881" t="s">
        <v>395</v>
      </c>
      <c r="J22" s="881"/>
      <c r="K22" s="881"/>
      <c r="L22" s="881"/>
      <c r="M22" s="881"/>
      <c r="N22" s="881"/>
      <c r="O22" s="881"/>
      <c r="P22" s="881"/>
      <c r="Q22" s="881"/>
      <c r="R22" s="881"/>
      <c r="S22" s="881"/>
      <c r="T22" s="881"/>
      <c r="U22" s="881"/>
      <c r="V22" s="881"/>
      <c r="W22" s="881"/>
      <c r="X22" s="881"/>
      <c r="Y22" s="881"/>
      <c r="Z22" s="881"/>
      <c r="AA22" s="881"/>
      <c r="AB22" s="881"/>
      <c r="AC22" s="881"/>
      <c r="AD22" s="881"/>
    </row>
    <row r="23" spans="1:34" ht="15" customHeight="1" x14ac:dyDescent="0.25">
      <c r="B23" s="246"/>
      <c r="C23" s="246"/>
      <c r="D23" s="246"/>
      <c r="E23" s="246"/>
      <c r="F23" s="246"/>
      <c r="G23" s="246"/>
      <c r="H23" s="246"/>
      <c r="I23" s="236"/>
      <c r="J23" s="236"/>
      <c r="K23" s="236"/>
      <c r="L23" s="235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45"/>
      <c r="AB23" s="245"/>
      <c r="AC23" s="245"/>
      <c r="AD23" s="245"/>
      <c r="AH23" t="s">
        <v>204</v>
      </c>
    </row>
    <row r="24" spans="1:34" ht="15" customHeight="1" x14ac:dyDescent="0.25">
      <c r="A24" s="241"/>
      <c r="B24" s="246"/>
      <c r="C24" s="246"/>
      <c r="D24" s="246"/>
      <c r="E24" s="246"/>
      <c r="F24" s="246"/>
      <c r="G24" s="246"/>
      <c r="H24" s="246"/>
      <c r="I24" s="284"/>
      <c r="J24" s="236"/>
      <c r="K24" s="235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45"/>
      <c r="AB24" s="245"/>
      <c r="AC24" s="245"/>
      <c r="AD24" s="245"/>
    </row>
    <row r="25" spans="1:34" ht="15" customHeight="1" x14ac:dyDescent="0.25">
      <c r="A25" s="241"/>
      <c r="B25" s="246"/>
      <c r="C25" s="246"/>
      <c r="D25" s="246"/>
      <c r="E25" s="246"/>
      <c r="F25" s="246"/>
      <c r="G25" s="246"/>
      <c r="H25" s="246"/>
      <c r="J25" s="236"/>
      <c r="K25" s="235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45"/>
      <c r="AB25" s="245"/>
      <c r="AC25" s="245"/>
      <c r="AD25" s="245"/>
    </row>
    <row r="26" spans="1:34" ht="15" customHeight="1" x14ac:dyDescent="0.25">
      <c r="A26" s="241"/>
      <c r="B26" s="246"/>
      <c r="C26" s="246"/>
      <c r="D26" s="246"/>
      <c r="E26" s="246"/>
      <c r="F26" s="246"/>
      <c r="G26" s="246"/>
      <c r="H26" s="246"/>
      <c r="J26" s="236"/>
      <c r="K26" s="235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45"/>
      <c r="AB26" s="245"/>
      <c r="AC26" s="245"/>
      <c r="AD26" s="245"/>
    </row>
    <row r="27" spans="1:34" ht="15" customHeight="1" x14ac:dyDescent="0.25">
      <c r="A27" s="241"/>
      <c r="B27" s="246"/>
      <c r="C27" s="246"/>
      <c r="D27" s="246"/>
      <c r="E27" s="246"/>
      <c r="F27" s="246"/>
      <c r="G27" s="246"/>
      <c r="H27" s="246"/>
      <c r="J27" s="236"/>
      <c r="K27" s="235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45"/>
      <c r="AB27" s="245"/>
      <c r="AC27" s="245"/>
      <c r="AD27" s="245"/>
    </row>
    <row r="28" spans="1:34" ht="15" customHeight="1" x14ac:dyDescent="0.25">
      <c r="A28" s="241"/>
      <c r="B28" s="246"/>
      <c r="C28" s="246"/>
      <c r="D28" s="246"/>
      <c r="E28" s="246"/>
      <c r="F28" s="246"/>
      <c r="G28" s="246"/>
      <c r="H28" s="246"/>
      <c r="J28" s="236"/>
      <c r="K28" s="235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45"/>
      <c r="AB28" s="245"/>
      <c r="AC28" s="245"/>
      <c r="AD28" s="245"/>
    </row>
    <row r="29" spans="1:34" ht="15" customHeight="1" x14ac:dyDescent="0.25">
      <c r="A29" s="241"/>
      <c r="B29" s="246"/>
      <c r="C29" s="246"/>
      <c r="D29" s="246"/>
      <c r="E29" s="246"/>
      <c r="F29" s="246"/>
      <c r="G29" s="246"/>
      <c r="H29" s="246"/>
      <c r="J29" s="236"/>
      <c r="K29" s="235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45"/>
      <c r="AB29" s="245"/>
      <c r="AC29" s="245"/>
      <c r="AD29" s="245"/>
    </row>
    <row r="30" spans="1:34" ht="15" customHeight="1" x14ac:dyDescent="0.25">
      <c r="A30" s="241"/>
      <c r="B30" s="246"/>
      <c r="C30" s="246"/>
      <c r="D30" s="246"/>
      <c r="E30" s="246"/>
      <c r="F30" s="246"/>
      <c r="G30" s="246"/>
      <c r="H30" s="246"/>
      <c r="J30" s="236"/>
      <c r="K30" s="235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45"/>
      <c r="AB30" s="245"/>
      <c r="AC30" s="245"/>
      <c r="AD30" s="245"/>
    </row>
    <row r="31" spans="1:34" ht="15" customHeight="1" x14ac:dyDescent="0.25">
      <c r="A31" s="241"/>
      <c r="B31" s="246"/>
      <c r="C31" s="246"/>
      <c r="D31" s="246"/>
      <c r="E31" s="246"/>
      <c r="F31" s="246"/>
      <c r="G31" s="246"/>
      <c r="H31" s="246"/>
      <c r="J31" s="236"/>
      <c r="K31" s="235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45"/>
      <c r="AB31" s="245"/>
      <c r="AC31" s="245"/>
      <c r="AD31" s="245"/>
    </row>
    <row r="32" spans="1:34" ht="15" customHeight="1" x14ac:dyDescent="0.25">
      <c r="A32" s="241"/>
      <c r="B32" s="246"/>
      <c r="C32" s="246"/>
      <c r="D32" s="246"/>
      <c r="E32" s="246"/>
      <c r="F32" s="246"/>
      <c r="G32" s="246"/>
      <c r="H32" s="246"/>
      <c r="J32" s="236"/>
      <c r="K32" s="235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45"/>
      <c r="AB32" s="245"/>
      <c r="AC32" s="245"/>
      <c r="AD32" s="245"/>
    </row>
    <row r="33" spans="1:30" ht="15" customHeight="1" x14ac:dyDescent="0.25">
      <c r="A33" s="241"/>
      <c r="B33" s="246"/>
      <c r="C33" s="246"/>
      <c r="D33" s="246"/>
      <c r="E33" s="246"/>
      <c r="F33" s="246"/>
      <c r="G33" s="246"/>
      <c r="H33" s="246"/>
      <c r="J33" s="236"/>
      <c r="K33" s="235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45"/>
      <c r="AB33" s="245"/>
      <c r="AC33" s="245"/>
      <c r="AD33" s="245"/>
    </row>
    <row r="34" spans="1:30" ht="15" customHeight="1" x14ac:dyDescent="0.25">
      <c r="A34" s="241"/>
      <c r="B34" s="246"/>
      <c r="C34" s="246"/>
      <c r="D34" s="246"/>
      <c r="E34" s="246"/>
      <c r="F34" s="246"/>
      <c r="G34" s="246"/>
      <c r="H34" s="246"/>
      <c r="J34" s="236"/>
      <c r="K34" s="235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45"/>
      <c r="AB34" s="245"/>
      <c r="AC34" s="245"/>
      <c r="AD34" s="245"/>
    </row>
    <row r="35" spans="1:30" ht="15" customHeight="1" x14ac:dyDescent="0.25">
      <c r="A35" s="241"/>
      <c r="B35" s="246"/>
      <c r="C35" s="246"/>
      <c r="D35" s="246"/>
      <c r="E35" s="246"/>
      <c r="F35" s="246"/>
      <c r="G35" s="246"/>
      <c r="H35" s="246"/>
      <c r="J35" s="236"/>
      <c r="K35" s="235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45"/>
      <c r="AB35" s="245"/>
      <c r="AC35" s="245"/>
      <c r="AD35" s="245"/>
    </row>
    <row r="36" spans="1:30" ht="15" customHeight="1" x14ac:dyDescent="0.25">
      <c r="A36" s="241"/>
      <c r="B36" s="246"/>
      <c r="C36" s="246"/>
      <c r="D36" s="246"/>
      <c r="E36" s="246"/>
      <c r="F36" s="246"/>
      <c r="G36" s="246"/>
      <c r="H36" s="246"/>
      <c r="J36" s="236"/>
      <c r="K36" s="235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45"/>
      <c r="AB36" s="245"/>
      <c r="AC36" s="245"/>
      <c r="AD36" s="245"/>
    </row>
    <row r="37" spans="1:30" ht="15" customHeight="1" x14ac:dyDescent="0.25">
      <c r="A37" s="241"/>
      <c r="B37" s="246"/>
      <c r="C37" s="246"/>
      <c r="D37" s="246"/>
      <c r="E37" s="246"/>
      <c r="F37" s="246"/>
      <c r="G37" s="246"/>
      <c r="H37" s="246"/>
      <c r="J37" s="236"/>
      <c r="K37" s="235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45"/>
      <c r="AB37" s="245"/>
      <c r="AC37" s="245"/>
      <c r="AD37" s="245"/>
    </row>
    <row r="38" spans="1:30" ht="15" customHeight="1" x14ac:dyDescent="0.25">
      <c r="A38" s="241"/>
      <c r="B38" s="246"/>
      <c r="C38" s="246"/>
      <c r="D38" s="246"/>
      <c r="E38" s="246"/>
      <c r="F38" s="246"/>
      <c r="G38" s="246"/>
      <c r="H38" s="246"/>
      <c r="J38" s="236"/>
      <c r="K38" s="235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236"/>
      <c r="W38" s="236"/>
      <c r="X38" s="236"/>
      <c r="Y38" s="236"/>
      <c r="Z38" s="236"/>
      <c r="AA38" s="245"/>
      <c r="AB38" s="245"/>
      <c r="AC38" s="245"/>
      <c r="AD38" s="245"/>
    </row>
    <row r="39" spans="1:30" ht="15" customHeight="1" x14ac:dyDescent="0.25">
      <c r="A39" s="241"/>
      <c r="B39" s="246"/>
      <c r="C39" s="246"/>
      <c r="D39" s="246"/>
      <c r="E39" s="246"/>
      <c r="F39" s="246"/>
      <c r="G39" s="246"/>
      <c r="H39" s="246"/>
      <c r="J39" s="236"/>
      <c r="K39" s="235"/>
      <c r="L39" s="236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45"/>
      <c r="AB39" s="245"/>
      <c r="AC39" s="245"/>
      <c r="AD39" s="245"/>
    </row>
    <row r="40" spans="1:30" ht="15" customHeight="1" x14ac:dyDescent="0.25">
      <c r="A40" s="241"/>
      <c r="B40" s="246"/>
      <c r="C40" s="246"/>
      <c r="D40" s="246"/>
      <c r="E40" s="246"/>
      <c r="F40" s="246"/>
      <c r="G40" s="246"/>
      <c r="H40" s="246"/>
      <c r="J40" s="236"/>
      <c r="K40" s="235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45"/>
      <c r="AB40" s="245"/>
      <c r="AC40" s="245"/>
      <c r="AD40" s="245"/>
    </row>
    <row r="41" spans="1:30" ht="15" customHeight="1" x14ac:dyDescent="0.25">
      <c r="A41" s="241"/>
      <c r="B41" s="246"/>
      <c r="C41" s="246"/>
      <c r="D41" s="246"/>
      <c r="E41" s="246"/>
      <c r="F41" s="246"/>
      <c r="G41" s="246"/>
      <c r="H41" s="246"/>
      <c r="J41" s="236"/>
      <c r="K41" s="235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45"/>
      <c r="AB41" s="245"/>
      <c r="AC41" s="245"/>
      <c r="AD41" s="245"/>
    </row>
    <row r="42" spans="1:30" ht="15" customHeight="1" x14ac:dyDescent="0.25">
      <c r="A42" s="241"/>
      <c r="B42" s="246"/>
      <c r="C42" s="246"/>
      <c r="D42" s="246"/>
      <c r="E42" s="246"/>
      <c r="F42" s="246"/>
      <c r="G42" s="246"/>
      <c r="H42" s="246"/>
      <c r="J42" s="236"/>
      <c r="K42" s="235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45"/>
      <c r="AB42" s="245"/>
      <c r="AC42" s="245"/>
      <c r="AD42" s="245"/>
    </row>
    <row r="43" spans="1:30" ht="15" customHeight="1" x14ac:dyDescent="0.25">
      <c r="A43" s="241"/>
      <c r="B43" s="246"/>
      <c r="C43" s="246"/>
      <c r="D43" s="246"/>
      <c r="E43" s="246"/>
      <c r="F43" s="246"/>
      <c r="G43" s="246"/>
      <c r="H43" s="246"/>
      <c r="J43" s="236"/>
      <c r="K43" s="235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45"/>
      <c r="AB43" s="245"/>
      <c r="AC43" s="245"/>
      <c r="AD43" s="245"/>
    </row>
    <row r="44" spans="1:30" x14ac:dyDescent="0.25">
      <c r="A44" s="47" t="s">
        <v>291</v>
      </c>
      <c r="B44" s="47"/>
      <c r="C44" s="47"/>
      <c r="D44" s="439"/>
      <c r="E44" s="439"/>
      <c r="F44" s="439" t="s">
        <v>292</v>
      </c>
      <c r="G44" s="439"/>
      <c r="H44" s="47"/>
      <c r="I44" s="439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</row>
    <row r="45" spans="1:30" x14ac:dyDescent="0.25">
      <c r="A45" s="47" t="s">
        <v>293</v>
      </c>
      <c r="B45" s="47"/>
      <c r="C45" s="47"/>
      <c r="E45" s="453" t="s">
        <v>188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</row>
    <row r="46" spans="1:30" ht="15.75" thickBot="1" x14ac:dyDescent="0.3">
      <c r="A46" s="48" t="s">
        <v>294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</row>
    <row r="47" spans="1:30" x14ac:dyDescent="0.25">
      <c r="A47" s="877" t="s">
        <v>295</v>
      </c>
      <c r="B47" s="878"/>
      <c r="C47" s="878"/>
      <c r="D47" s="878"/>
      <c r="E47" s="440" t="s">
        <v>257</v>
      </c>
      <c r="F47" s="441">
        <f t="shared" ref="F47:F56" si="5">SUMIFS($F$8:$F$14,$C$8:$C$14,$E$45,$E$8:$E$14,E47)</f>
        <v>0</v>
      </c>
      <c r="G47" s="441"/>
      <c r="H47" s="441"/>
      <c r="I47" s="441"/>
      <c r="J47" s="441"/>
      <c r="K47" s="442">
        <f t="shared" ref="K47:AC47" si="6">SUMIFS(K8:K14,$C$8:$C$14,$E$45,$E$8:$E$14,$E$47)</f>
        <v>0</v>
      </c>
      <c r="L47" s="442">
        <f t="shared" si="6"/>
        <v>0</v>
      </c>
      <c r="M47" s="442">
        <f t="shared" si="6"/>
        <v>0</v>
      </c>
      <c r="N47" s="442">
        <f t="shared" si="6"/>
        <v>0</v>
      </c>
      <c r="O47" s="442">
        <f t="shared" si="6"/>
        <v>0</v>
      </c>
      <c r="P47" s="442">
        <f t="shared" si="6"/>
        <v>0</v>
      </c>
      <c r="Q47" s="442">
        <f t="shared" si="6"/>
        <v>0</v>
      </c>
      <c r="R47" s="442">
        <f t="shared" si="6"/>
        <v>0</v>
      </c>
      <c r="S47" s="450">
        <f t="shared" si="6"/>
        <v>0</v>
      </c>
      <c r="T47" s="450">
        <f t="shared" si="6"/>
        <v>0</v>
      </c>
      <c r="U47" s="450">
        <f t="shared" si="6"/>
        <v>0</v>
      </c>
      <c r="V47" s="450">
        <f t="shared" si="6"/>
        <v>0</v>
      </c>
      <c r="W47" s="450">
        <f t="shared" si="6"/>
        <v>0</v>
      </c>
      <c r="X47" s="450">
        <f t="shared" si="6"/>
        <v>0</v>
      </c>
      <c r="Y47" s="442">
        <f t="shared" si="6"/>
        <v>0</v>
      </c>
      <c r="Z47" s="442">
        <f t="shared" si="6"/>
        <v>0</v>
      </c>
      <c r="AA47" s="442">
        <f t="shared" si="6"/>
        <v>0</v>
      </c>
      <c r="AB47" s="442">
        <f t="shared" si="6"/>
        <v>0</v>
      </c>
      <c r="AC47" s="442">
        <f t="shared" si="6"/>
        <v>0</v>
      </c>
      <c r="AD47" s="443"/>
    </row>
    <row r="48" spans="1:30" x14ac:dyDescent="0.25">
      <c r="A48" s="869" t="s">
        <v>295</v>
      </c>
      <c r="B48" s="870"/>
      <c r="C48" s="870"/>
      <c r="D48" s="870"/>
      <c r="E48" s="247" t="s">
        <v>261</v>
      </c>
      <c r="F48" s="432">
        <f t="shared" si="5"/>
        <v>0</v>
      </c>
      <c r="G48" s="432"/>
      <c r="H48" s="432"/>
      <c r="I48" s="432"/>
      <c r="J48" s="432"/>
      <c r="K48" s="435">
        <f t="shared" ref="K48:AC48" si="7">SUMIFS(K8:K14,$C$8:$C$14,$E$45,$E$8:$E$14,$E$48)</f>
        <v>0</v>
      </c>
      <c r="L48" s="435">
        <f t="shared" si="7"/>
        <v>0</v>
      </c>
      <c r="M48" s="435">
        <f t="shared" si="7"/>
        <v>0</v>
      </c>
      <c r="N48" s="435">
        <f t="shared" si="7"/>
        <v>0</v>
      </c>
      <c r="O48" s="435">
        <f t="shared" si="7"/>
        <v>0</v>
      </c>
      <c r="P48" s="435">
        <f t="shared" si="7"/>
        <v>0</v>
      </c>
      <c r="Q48" s="435">
        <f t="shared" si="7"/>
        <v>0</v>
      </c>
      <c r="R48" s="435">
        <f t="shared" si="7"/>
        <v>0</v>
      </c>
      <c r="S48" s="437">
        <f t="shared" si="7"/>
        <v>0</v>
      </c>
      <c r="T48" s="437">
        <f t="shared" si="7"/>
        <v>0</v>
      </c>
      <c r="U48" s="437">
        <f t="shared" si="7"/>
        <v>0</v>
      </c>
      <c r="V48" s="437">
        <f t="shared" si="7"/>
        <v>0</v>
      </c>
      <c r="W48" s="437">
        <f t="shared" si="7"/>
        <v>0</v>
      </c>
      <c r="X48" s="437">
        <f t="shared" si="7"/>
        <v>0</v>
      </c>
      <c r="Y48" s="435">
        <f t="shared" si="7"/>
        <v>0</v>
      </c>
      <c r="Z48" s="435">
        <f t="shared" si="7"/>
        <v>0</v>
      </c>
      <c r="AA48" s="435">
        <f t="shared" si="7"/>
        <v>0</v>
      </c>
      <c r="AB48" s="435">
        <f t="shared" si="7"/>
        <v>0</v>
      </c>
      <c r="AC48" s="435">
        <f t="shared" si="7"/>
        <v>0</v>
      </c>
      <c r="AD48" s="436"/>
    </row>
    <row r="49" spans="1:41" x14ac:dyDescent="0.25">
      <c r="A49" s="869" t="s">
        <v>295</v>
      </c>
      <c r="B49" s="870"/>
      <c r="C49" s="870"/>
      <c r="D49" s="870"/>
      <c r="E49" s="247" t="s">
        <v>327</v>
      </c>
      <c r="F49" s="432">
        <f t="shared" si="5"/>
        <v>0</v>
      </c>
      <c r="G49" s="432"/>
      <c r="H49" s="432"/>
      <c r="I49" s="432"/>
      <c r="J49" s="432"/>
      <c r="K49" s="435">
        <f t="shared" ref="K49:AC49" si="8">SUMIFS(K8:K14,$C$8:$C$14,$E$45,$E$8:$E$14,$E$49)</f>
        <v>0</v>
      </c>
      <c r="L49" s="435">
        <f t="shared" si="8"/>
        <v>0</v>
      </c>
      <c r="M49" s="435">
        <f t="shared" si="8"/>
        <v>0</v>
      </c>
      <c r="N49" s="435">
        <f t="shared" si="8"/>
        <v>0</v>
      </c>
      <c r="O49" s="435">
        <f t="shared" si="8"/>
        <v>0</v>
      </c>
      <c r="P49" s="435">
        <f t="shared" si="8"/>
        <v>0</v>
      </c>
      <c r="Q49" s="435">
        <f t="shared" si="8"/>
        <v>0</v>
      </c>
      <c r="R49" s="435">
        <f t="shared" si="8"/>
        <v>0</v>
      </c>
      <c r="S49" s="437">
        <f t="shared" si="8"/>
        <v>0</v>
      </c>
      <c r="T49" s="437">
        <f t="shared" si="8"/>
        <v>0</v>
      </c>
      <c r="U49" s="437">
        <f t="shared" si="8"/>
        <v>0</v>
      </c>
      <c r="V49" s="437">
        <f t="shared" si="8"/>
        <v>0</v>
      </c>
      <c r="W49" s="437">
        <f t="shared" si="8"/>
        <v>0</v>
      </c>
      <c r="X49" s="437">
        <f t="shared" si="8"/>
        <v>0</v>
      </c>
      <c r="Y49" s="435">
        <f t="shared" si="8"/>
        <v>0</v>
      </c>
      <c r="Z49" s="435">
        <f t="shared" si="8"/>
        <v>0</v>
      </c>
      <c r="AA49" s="435">
        <f t="shared" si="8"/>
        <v>0</v>
      </c>
      <c r="AB49" s="435">
        <f t="shared" si="8"/>
        <v>0</v>
      </c>
      <c r="AC49" s="435">
        <f t="shared" si="8"/>
        <v>0</v>
      </c>
      <c r="AD49" s="436"/>
    </row>
    <row r="50" spans="1:41" x14ac:dyDescent="0.25">
      <c r="A50" s="869" t="s">
        <v>295</v>
      </c>
      <c r="B50" s="870"/>
      <c r="C50" s="870"/>
      <c r="D50" s="870"/>
      <c r="E50" s="247" t="s">
        <v>231</v>
      </c>
      <c r="F50" s="432">
        <f t="shared" si="5"/>
        <v>0</v>
      </c>
      <c r="G50" s="432"/>
      <c r="H50" s="432"/>
      <c r="I50" s="432"/>
      <c r="J50" s="432"/>
      <c r="K50" s="435">
        <f t="shared" ref="K50:AC50" si="9">SUMIFS(K8:K14,$C$8:$C$14,$E$45,$E$8:$E$14,$E$50)</f>
        <v>0</v>
      </c>
      <c r="L50" s="435">
        <f t="shared" si="9"/>
        <v>0</v>
      </c>
      <c r="M50" s="435">
        <f t="shared" si="9"/>
        <v>0</v>
      </c>
      <c r="N50" s="435">
        <f t="shared" si="9"/>
        <v>0</v>
      </c>
      <c r="O50" s="435">
        <f t="shared" si="9"/>
        <v>0</v>
      </c>
      <c r="P50" s="435">
        <f t="shared" si="9"/>
        <v>0</v>
      </c>
      <c r="Q50" s="435">
        <f t="shared" si="9"/>
        <v>0</v>
      </c>
      <c r="R50" s="435">
        <f t="shared" si="9"/>
        <v>0</v>
      </c>
      <c r="S50" s="437">
        <f t="shared" si="9"/>
        <v>0</v>
      </c>
      <c r="T50" s="437">
        <f t="shared" si="9"/>
        <v>0</v>
      </c>
      <c r="U50" s="437">
        <f t="shared" si="9"/>
        <v>0</v>
      </c>
      <c r="V50" s="437">
        <f t="shared" si="9"/>
        <v>0</v>
      </c>
      <c r="W50" s="437">
        <f t="shared" si="9"/>
        <v>0</v>
      </c>
      <c r="X50" s="437">
        <f t="shared" si="9"/>
        <v>0</v>
      </c>
      <c r="Y50" s="435">
        <f t="shared" si="9"/>
        <v>0</v>
      </c>
      <c r="Z50" s="435">
        <f t="shared" si="9"/>
        <v>0</v>
      </c>
      <c r="AA50" s="435">
        <f t="shared" si="9"/>
        <v>0</v>
      </c>
      <c r="AB50" s="435">
        <f t="shared" si="9"/>
        <v>0</v>
      </c>
      <c r="AC50" s="435">
        <f t="shared" si="9"/>
        <v>0</v>
      </c>
      <c r="AD50" s="436"/>
    </row>
    <row r="51" spans="1:41" x14ac:dyDescent="0.25">
      <c r="A51" s="869" t="s">
        <v>295</v>
      </c>
      <c r="B51" s="870"/>
      <c r="C51" s="870"/>
      <c r="D51" s="870"/>
      <c r="E51" s="247" t="s">
        <v>84</v>
      </c>
      <c r="F51" s="432">
        <f t="shared" si="5"/>
        <v>210</v>
      </c>
      <c r="G51" s="432"/>
      <c r="H51" s="432"/>
      <c r="I51" s="432"/>
      <c r="J51" s="432"/>
      <c r="K51" s="435">
        <f t="shared" ref="K51:AC51" si="10">SUMIFS(K8:K14,$C$8:$C$14,$E$45,$E$8:$E$14,$E$51)</f>
        <v>67.41</v>
      </c>
      <c r="L51" s="435">
        <f t="shared" si="10"/>
        <v>154.48999999999998</v>
      </c>
      <c r="M51" s="435">
        <f t="shared" si="10"/>
        <v>221.89999999999998</v>
      </c>
      <c r="N51" s="435">
        <f t="shared" si="10"/>
        <v>0</v>
      </c>
      <c r="O51" s="435">
        <f t="shared" si="10"/>
        <v>0</v>
      </c>
      <c r="P51" s="435">
        <f t="shared" si="10"/>
        <v>0</v>
      </c>
      <c r="Q51" s="435">
        <f t="shared" si="10"/>
        <v>0</v>
      </c>
      <c r="R51" s="435">
        <f t="shared" si="10"/>
        <v>221.89999999999998</v>
      </c>
      <c r="S51" s="437">
        <f t="shared" si="10"/>
        <v>0</v>
      </c>
      <c r="T51" s="437">
        <f t="shared" si="10"/>
        <v>0</v>
      </c>
      <c r="U51" s="437">
        <f t="shared" si="10"/>
        <v>0</v>
      </c>
      <c r="V51" s="437">
        <f t="shared" si="10"/>
        <v>0</v>
      </c>
      <c r="W51" s="437">
        <f t="shared" si="10"/>
        <v>0</v>
      </c>
      <c r="X51" s="437">
        <f t="shared" si="10"/>
        <v>0</v>
      </c>
      <c r="Y51" s="435">
        <f t="shared" si="10"/>
        <v>0</v>
      </c>
      <c r="Z51" s="435">
        <f t="shared" si="10"/>
        <v>0</v>
      </c>
      <c r="AA51" s="435">
        <f t="shared" si="10"/>
        <v>0</v>
      </c>
      <c r="AB51" s="435">
        <f t="shared" si="10"/>
        <v>0</v>
      </c>
      <c r="AC51" s="435">
        <f t="shared" si="10"/>
        <v>0</v>
      </c>
      <c r="AD51" s="436"/>
    </row>
    <row r="52" spans="1:41" x14ac:dyDescent="0.25">
      <c r="A52" s="869" t="s">
        <v>295</v>
      </c>
      <c r="B52" s="870"/>
      <c r="C52" s="870"/>
      <c r="D52" s="870"/>
      <c r="E52" s="247" t="s">
        <v>342</v>
      </c>
      <c r="F52" s="432">
        <f t="shared" si="5"/>
        <v>0</v>
      </c>
      <c r="G52" s="432"/>
      <c r="H52" s="432"/>
      <c r="I52" s="432"/>
      <c r="J52" s="432"/>
      <c r="K52" s="435">
        <f t="shared" ref="K52:AC52" si="11">SUMIFS(K8:K14,$C$8:$C$14,$E$45,$E$8:$E$14,$E$52)</f>
        <v>0</v>
      </c>
      <c r="L52" s="435">
        <f t="shared" si="11"/>
        <v>0</v>
      </c>
      <c r="M52" s="435">
        <f t="shared" si="11"/>
        <v>0</v>
      </c>
      <c r="N52" s="435">
        <f t="shared" si="11"/>
        <v>0</v>
      </c>
      <c r="O52" s="435">
        <f t="shared" si="11"/>
        <v>0</v>
      </c>
      <c r="P52" s="435">
        <f t="shared" si="11"/>
        <v>0</v>
      </c>
      <c r="Q52" s="435">
        <f t="shared" si="11"/>
        <v>0</v>
      </c>
      <c r="R52" s="435">
        <f t="shared" si="11"/>
        <v>0</v>
      </c>
      <c r="S52" s="437">
        <f t="shared" si="11"/>
        <v>0</v>
      </c>
      <c r="T52" s="437">
        <f t="shared" si="11"/>
        <v>0</v>
      </c>
      <c r="U52" s="437">
        <f t="shared" si="11"/>
        <v>0</v>
      </c>
      <c r="V52" s="437">
        <f t="shared" si="11"/>
        <v>0</v>
      </c>
      <c r="W52" s="437">
        <f t="shared" si="11"/>
        <v>0</v>
      </c>
      <c r="X52" s="437">
        <f t="shared" si="11"/>
        <v>0</v>
      </c>
      <c r="Y52" s="435">
        <f t="shared" si="11"/>
        <v>0</v>
      </c>
      <c r="Z52" s="435">
        <f t="shared" si="11"/>
        <v>0</v>
      </c>
      <c r="AA52" s="435">
        <f t="shared" si="11"/>
        <v>0</v>
      </c>
      <c r="AB52" s="435">
        <f t="shared" si="11"/>
        <v>0</v>
      </c>
      <c r="AC52" s="435">
        <f t="shared" si="11"/>
        <v>0</v>
      </c>
      <c r="AD52" s="436"/>
    </row>
    <row r="53" spans="1:41" x14ac:dyDescent="0.25">
      <c r="A53" s="869" t="s">
        <v>295</v>
      </c>
      <c r="B53" s="870"/>
      <c r="C53" s="870"/>
      <c r="D53" s="870"/>
      <c r="E53" s="247" t="s">
        <v>328</v>
      </c>
      <c r="F53" s="432">
        <f t="shared" si="5"/>
        <v>0</v>
      </c>
      <c r="G53" s="432"/>
      <c r="H53" s="432"/>
      <c r="I53" s="432"/>
      <c r="J53" s="432"/>
      <c r="K53" s="435">
        <f t="shared" ref="K53:AC53" si="12">SUMIFS(K8:K14,$C$8:$C$14,$E$45,$E$8:$E$14,$E$53)</f>
        <v>0</v>
      </c>
      <c r="L53" s="435">
        <f t="shared" si="12"/>
        <v>0</v>
      </c>
      <c r="M53" s="435">
        <f t="shared" si="12"/>
        <v>0</v>
      </c>
      <c r="N53" s="435">
        <f t="shared" si="12"/>
        <v>0</v>
      </c>
      <c r="O53" s="435">
        <f t="shared" si="12"/>
        <v>0</v>
      </c>
      <c r="P53" s="435">
        <f t="shared" si="12"/>
        <v>0</v>
      </c>
      <c r="Q53" s="435">
        <f t="shared" si="12"/>
        <v>0</v>
      </c>
      <c r="R53" s="435">
        <f t="shared" si="12"/>
        <v>0</v>
      </c>
      <c r="S53" s="437">
        <f t="shared" si="12"/>
        <v>0</v>
      </c>
      <c r="T53" s="437">
        <f t="shared" si="12"/>
        <v>0</v>
      </c>
      <c r="U53" s="437">
        <f t="shared" si="12"/>
        <v>0</v>
      </c>
      <c r="V53" s="437">
        <f t="shared" si="12"/>
        <v>0</v>
      </c>
      <c r="W53" s="437">
        <f t="shared" si="12"/>
        <v>0</v>
      </c>
      <c r="X53" s="437">
        <f t="shared" si="12"/>
        <v>0</v>
      </c>
      <c r="Y53" s="435">
        <f t="shared" si="12"/>
        <v>0</v>
      </c>
      <c r="Z53" s="435">
        <f t="shared" si="12"/>
        <v>0</v>
      </c>
      <c r="AA53" s="435">
        <f t="shared" si="12"/>
        <v>0</v>
      </c>
      <c r="AB53" s="435">
        <f t="shared" si="12"/>
        <v>0</v>
      </c>
      <c r="AC53" s="435">
        <f t="shared" si="12"/>
        <v>0</v>
      </c>
      <c r="AD53" s="436"/>
    </row>
    <row r="54" spans="1:41" x14ac:dyDescent="0.25">
      <c r="A54" s="869" t="s">
        <v>295</v>
      </c>
      <c r="B54" s="870"/>
      <c r="C54" s="870"/>
      <c r="D54" s="870"/>
      <c r="E54" s="247" t="s">
        <v>273</v>
      </c>
      <c r="F54" s="432">
        <f t="shared" si="5"/>
        <v>0</v>
      </c>
      <c r="G54" s="432"/>
      <c r="H54" s="432"/>
      <c r="I54" s="432"/>
      <c r="J54" s="432"/>
      <c r="K54" s="435">
        <f t="shared" ref="K54:AC54" si="13">SUMIFS(K8:K14,$C$8:$C$14,$E$45,$E$8:$E$14,$E$54)</f>
        <v>0</v>
      </c>
      <c r="L54" s="435">
        <f t="shared" si="13"/>
        <v>0</v>
      </c>
      <c r="M54" s="435">
        <f t="shared" si="13"/>
        <v>0</v>
      </c>
      <c r="N54" s="435">
        <f t="shared" si="13"/>
        <v>0</v>
      </c>
      <c r="O54" s="435">
        <f t="shared" si="13"/>
        <v>0</v>
      </c>
      <c r="P54" s="435">
        <f t="shared" si="13"/>
        <v>0</v>
      </c>
      <c r="Q54" s="435">
        <f t="shared" si="13"/>
        <v>0</v>
      </c>
      <c r="R54" s="435">
        <f t="shared" si="13"/>
        <v>0</v>
      </c>
      <c r="S54" s="437">
        <f t="shared" si="13"/>
        <v>0</v>
      </c>
      <c r="T54" s="437">
        <f t="shared" si="13"/>
        <v>0</v>
      </c>
      <c r="U54" s="437">
        <f t="shared" si="13"/>
        <v>0</v>
      </c>
      <c r="V54" s="437">
        <f t="shared" si="13"/>
        <v>0</v>
      </c>
      <c r="W54" s="437">
        <f t="shared" si="13"/>
        <v>0</v>
      </c>
      <c r="X54" s="437">
        <f t="shared" si="13"/>
        <v>0</v>
      </c>
      <c r="Y54" s="435">
        <f t="shared" si="13"/>
        <v>0</v>
      </c>
      <c r="Z54" s="435">
        <f t="shared" si="13"/>
        <v>0</v>
      </c>
      <c r="AA54" s="435">
        <f t="shared" si="13"/>
        <v>0</v>
      </c>
      <c r="AB54" s="435">
        <f t="shared" si="13"/>
        <v>0</v>
      </c>
      <c r="AC54" s="435">
        <f t="shared" si="13"/>
        <v>0</v>
      </c>
      <c r="AD54" s="436"/>
    </row>
    <row r="55" spans="1:41" ht="33.75" x14ac:dyDescent="0.25">
      <c r="A55" s="869" t="s">
        <v>295</v>
      </c>
      <c r="B55" s="870"/>
      <c r="C55" s="870"/>
      <c r="D55" s="870"/>
      <c r="E55" s="444" t="s">
        <v>262</v>
      </c>
      <c r="F55" s="432">
        <f t="shared" si="5"/>
        <v>0</v>
      </c>
      <c r="G55" s="432"/>
      <c r="H55" s="432"/>
      <c r="I55" s="432"/>
      <c r="J55" s="432"/>
      <c r="K55" s="435">
        <f t="shared" ref="K55:AC55" si="14">SUMIFS(K8:K14,$C$8:$C$14,$E$45,$E$8:$E$14,$E$55)</f>
        <v>5.4</v>
      </c>
      <c r="L55" s="435">
        <f t="shared" si="14"/>
        <v>48.6</v>
      </c>
      <c r="M55" s="435">
        <f t="shared" si="14"/>
        <v>54</v>
      </c>
      <c r="N55" s="435">
        <f t="shared" si="14"/>
        <v>0</v>
      </c>
      <c r="O55" s="435">
        <f t="shared" si="14"/>
        <v>0</v>
      </c>
      <c r="P55" s="435">
        <f t="shared" si="14"/>
        <v>0</v>
      </c>
      <c r="Q55" s="435">
        <f t="shared" si="14"/>
        <v>0</v>
      </c>
      <c r="R55" s="435">
        <f t="shared" si="14"/>
        <v>54</v>
      </c>
      <c r="S55" s="437">
        <f t="shared" si="14"/>
        <v>2.6180000000000002E-2</v>
      </c>
      <c r="T55" s="437">
        <f t="shared" si="14"/>
        <v>0</v>
      </c>
      <c r="U55" s="437">
        <f t="shared" si="14"/>
        <v>0</v>
      </c>
      <c r="V55" s="437">
        <f t="shared" si="14"/>
        <v>0.23562000000000002</v>
      </c>
      <c r="W55" s="437">
        <f t="shared" si="14"/>
        <v>0</v>
      </c>
      <c r="X55" s="437">
        <f t="shared" si="14"/>
        <v>0.26180000000000003</v>
      </c>
      <c r="Y55" s="435">
        <f t="shared" si="14"/>
        <v>0</v>
      </c>
      <c r="Z55" s="435">
        <f t="shared" si="14"/>
        <v>0</v>
      </c>
      <c r="AA55" s="435">
        <f t="shared" si="14"/>
        <v>0</v>
      </c>
      <c r="AB55" s="435">
        <f t="shared" si="14"/>
        <v>2</v>
      </c>
      <c r="AC55" s="435">
        <f t="shared" si="14"/>
        <v>0</v>
      </c>
      <c r="AD55" s="436"/>
    </row>
    <row r="56" spans="1:41" ht="15.75" thickBot="1" x14ac:dyDescent="0.3">
      <c r="A56" s="871" t="s">
        <v>295</v>
      </c>
      <c r="B56" s="872"/>
      <c r="C56" s="872"/>
      <c r="D56" s="872"/>
      <c r="E56" s="445" t="s">
        <v>296</v>
      </c>
      <c r="F56" s="42">
        <f t="shared" si="5"/>
        <v>0</v>
      </c>
      <c r="G56" s="42"/>
      <c r="H56" s="42"/>
      <c r="I56" s="42"/>
      <c r="J56" s="42"/>
      <c r="K56" s="45">
        <f t="shared" ref="K56:AC56" si="15">SUMIFS(K8:K14,$C$8:$C$14,$E$45,$E$8:$E$14,$E$56)</f>
        <v>0</v>
      </c>
      <c r="L56" s="45">
        <f t="shared" si="15"/>
        <v>0</v>
      </c>
      <c r="M56" s="45">
        <f t="shared" si="15"/>
        <v>0</v>
      </c>
      <c r="N56" s="45">
        <f t="shared" si="15"/>
        <v>0</v>
      </c>
      <c r="O56" s="45">
        <f t="shared" si="15"/>
        <v>0</v>
      </c>
      <c r="P56" s="45">
        <f t="shared" si="15"/>
        <v>0</v>
      </c>
      <c r="Q56" s="45">
        <f t="shared" si="15"/>
        <v>0</v>
      </c>
      <c r="R56" s="45">
        <f t="shared" si="15"/>
        <v>0</v>
      </c>
      <c r="S56" s="46">
        <f t="shared" si="15"/>
        <v>0</v>
      </c>
      <c r="T56" s="46">
        <f t="shared" si="15"/>
        <v>0</v>
      </c>
      <c r="U56" s="46">
        <f t="shared" si="15"/>
        <v>0</v>
      </c>
      <c r="V56" s="46">
        <f t="shared" si="15"/>
        <v>0</v>
      </c>
      <c r="W56" s="46">
        <f t="shared" si="15"/>
        <v>0</v>
      </c>
      <c r="X56" s="46">
        <f t="shared" si="15"/>
        <v>0</v>
      </c>
      <c r="Y56" s="45">
        <f t="shared" si="15"/>
        <v>0</v>
      </c>
      <c r="Z56" s="45">
        <f t="shared" si="15"/>
        <v>0</v>
      </c>
      <c r="AA56" s="45">
        <f t="shared" si="15"/>
        <v>0</v>
      </c>
      <c r="AB56" s="45">
        <f t="shared" si="15"/>
        <v>0</v>
      </c>
      <c r="AC56" s="45">
        <f t="shared" si="15"/>
        <v>0</v>
      </c>
      <c r="AD56" s="43"/>
    </row>
    <row r="57" spans="1:41" ht="15.75" thickBot="1" x14ac:dyDescent="0.3">
      <c r="A57" s="873" t="s">
        <v>132</v>
      </c>
      <c r="B57" s="874"/>
      <c r="C57" s="874"/>
      <c r="D57" s="874"/>
      <c r="E57" s="446"/>
      <c r="F57" s="447">
        <f>SUM(F47:F56)</f>
        <v>210</v>
      </c>
      <c r="G57" s="447"/>
      <c r="H57" s="447"/>
      <c r="I57" s="447"/>
      <c r="J57" s="447"/>
      <c r="K57" s="448">
        <f t="shared" ref="K57:AC57" si="16">SUM(K47:K56)</f>
        <v>72.81</v>
      </c>
      <c r="L57" s="448">
        <f t="shared" si="16"/>
        <v>203.08999999999997</v>
      </c>
      <c r="M57" s="448">
        <f t="shared" si="16"/>
        <v>275.89999999999998</v>
      </c>
      <c r="N57" s="448">
        <f t="shared" si="16"/>
        <v>0</v>
      </c>
      <c r="O57" s="448">
        <f t="shared" si="16"/>
        <v>0</v>
      </c>
      <c r="P57" s="448">
        <f t="shared" si="16"/>
        <v>0</v>
      </c>
      <c r="Q57" s="448">
        <f t="shared" si="16"/>
        <v>0</v>
      </c>
      <c r="R57" s="448">
        <f t="shared" si="16"/>
        <v>275.89999999999998</v>
      </c>
      <c r="S57" s="451">
        <f t="shared" si="16"/>
        <v>2.6180000000000002E-2</v>
      </c>
      <c r="T57" s="451">
        <f t="shared" si="16"/>
        <v>0</v>
      </c>
      <c r="U57" s="451">
        <f t="shared" si="16"/>
        <v>0</v>
      </c>
      <c r="V57" s="451">
        <f t="shared" si="16"/>
        <v>0.23562000000000002</v>
      </c>
      <c r="W57" s="451">
        <f t="shared" si="16"/>
        <v>0</v>
      </c>
      <c r="X57" s="451">
        <f t="shared" si="16"/>
        <v>0.26180000000000003</v>
      </c>
      <c r="Y57" s="447">
        <f t="shared" si="16"/>
        <v>0</v>
      </c>
      <c r="Z57" s="447">
        <f t="shared" si="16"/>
        <v>0</v>
      </c>
      <c r="AA57" s="447">
        <f t="shared" si="16"/>
        <v>0</v>
      </c>
      <c r="AB57" s="447">
        <f t="shared" si="16"/>
        <v>2</v>
      </c>
      <c r="AC57" s="447">
        <f t="shared" si="16"/>
        <v>0</v>
      </c>
      <c r="AD57" s="449"/>
    </row>
    <row r="58" spans="1:41" x14ac:dyDescent="0.25">
      <c r="B58" s="48"/>
      <c r="D58" s="47"/>
      <c r="E58" s="47"/>
      <c r="F58" s="47"/>
      <c r="G58" s="47"/>
      <c r="H58" s="47"/>
      <c r="I58" s="48"/>
      <c r="K58" s="283"/>
      <c r="L58" s="283"/>
      <c r="M58" s="1"/>
      <c r="N58" s="1"/>
      <c r="O58" s="1"/>
      <c r="P58" s="283"/>
      <c r="Q58" s="1"/>
      <c r="R58" s="1"/>
      <c r="S58" s="452"/>
      <c r="T58" s="452"/>
      <c r="U58" s="452"/>
      <c r="V58" s="452"/>
      <c r="W58" s="452"/>
      <c r="X58" s="452"/>
    </row>
    <row r="59" spans="1:41" x14ac:dyDescent="0.25">
      <c r="B59" s="47"/>
      <c r="C59" s="257"/>
      <c r="D59" s="237"/>
      <c r="E59" s="47"/>
      <c r="F59" s="257"/>
      <c r="G59" s="47"/>
      <c r="H59" s="47"/>
      <c r="I59" s="47"/>
      <c r="J59" s="47"/>
      <c r="K59" s="1"/>
      <c r="L59" s="1"/>
      <c r="M59" s="1"/>
      <c r="N59" s="1"/>
      <c r="O59" s="1"/>
      <c r="P59" s="1"/>
      <c r="Q59" s="1"/>
      <c r="R59" s="1"/>
      <c r="S59" s="1"/>
      <c r="AI59" s="284"/>
      <c r="AJ59" s="284"/>
      <c r="AL59" s="284"/>
      <c r="AM59" s="284"/>
      <c r="AN59" s="284"/>
      <c r="AO59" s="284"/>
    </row>
  </sheetData>
  <mergeCells count="60">
    <mergeCell ref="A55:D55"/>
    <mergeCell ref="A56:D56"/>
    <mergeCell ref="A57:D57"/>
    <mergeCell ref="G18:J18"/>
    <mergeCell ref="A47:D47"/>
    <mergeCell ref="A48:D48"/>
    <mergeCell ref="A49:D49"/>
    <mergeCell ref="A50:D50"/>
    <mergeCell ref="A51:D51"/>
    <mergeCell ref="A53:D53"/>
    <mergeCell ref="A54:D54"/>
    <mergeCell ref="A52:D52"/>
    <mergeCell ref="A18:E18"/>
    <mergeCell ref="I20:AD20"/>
    <mergeCell ref="I21:AD21"/>
    <mergeCell ref="I22:AD22"/>
    <mergeCell ref="A2:A6"/>
    <mergeCell ref="I2:J2"/>
    <mergeCell ref="I3:I5"/>
    <mergeCell ref="J3:J5"/>
    <mergeCell ref="H3:H6"/>
    <mergeCell ref="C3:C6"/>
    <mergeCell ref="B2:H2"/>
    <mergeCell ref="B3:B6"/>
    <mergeCell ref="G3:G5"/>
    <mergeCell ref="F3:F5"/>
    <mergeCell ref="D3:D6"/>
    <mergeCell ref="A15:D15"/>
    <mergeCell ref="G15:J15"/>
    <mergeCell ref="A16:D16"/>
    <mergeCell ref="G16:J16"/>
    <mergeCell ref="A17:J17"/>
    <mergeCell ref="M4:M5"/>
    <mergeCell ref="K4:L4"/>
    <mergeCell ref="AD2:AD6"/>
    <mergeCell ref="Z2:Z5"/>
    <mergeCell ref="AA2:AA5"/>
    <mergeCell ref="AB2:AB5"/>
    <mergeCell ref="AC2:AC5"/>
    <mergeCell ref="U4:U5"/>
    <mergeCell ref="V4:V5"/>
    <mergeCell ref="O3:O5"/>
    <mergeCell ref="K2:O2"/>
    <mergeCell ref="N3:N5"/>
    <mergeCell ref="E13:H13"/>
    <mergeCell ref="R2:R5"/>
    <mergeCell ref="P2:Q3"/>
    <mergeCell ref="P4:P5"/>
    <mergeCell ref="X2:Y2"/>
    <mergeCell ref="X3:X5"/>
    <mergeCell ref="Y3:Y5"/>
    <mergeCell ref="S2:W2"/>
    <mergeCell ref="S3:T3"/>
    <mergeCell ref="U3:V3"/>
    <mergeCell ref="W3:W5"/>
    <mergeCell ref="S4:S5"/>
    <mergeCell ref="T4:T5"/>
    <mergeCell ref="Q4:Q5"/>
    <mergeCell ref="E3:E6"/>
    <mergeCell ref="K3:M3"/>
  </mergeCells>
  <phoneticPr fontId="8" type="noConversion"/>
  <pageMargins left="1.1811023622047243" right="0.98425196850393704" top="0.98425196850393704" bottom="0.98425196850393704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87"/>
  <sheetViews>
    <sheetView view="pageLayout" zoomScaleNormal="100" zoomScaleSheetLayoutView="100" workbookViewId="0">
      <selection activeCell="W22" sqref="W22"/>
    </sheetView>
  </sheetViews>
  <sheetFormatPr defaultColWidth="9.140625" defaultRowHeight="12.75" x14ac:dyDescent="0.2"/>
  <cols>
    <col min="1" max="1" width="3.7109375" style="25" customWidth="1"/>
    <col min="2" max="3" width="6.7109375" style="25" customWidth="1"/>
    <col min="4" max="5" width="7.7109375" style="25" customWidth="1"/>
    <col min="6" max="6" width="8.140625" style="25" customWidth="1"/>
    <col min="7" max="7" width="7.7109375" style="25" customWidth="1"/>
    <col min="8" max="8" width="9.42578125" style="25" customWidth="1"/>
    <col min="9" max="9" width="7.7109375" style="25" customWidth="1"/>
    <col min="10" max="10" width="10.7109375" style="25" customWidth="1"/>
    <col min="11" max="11" width="6.7109375" style="25" customWidth="1"/>
    <col min="12" max="12" width="9.7109375" style="25" customWidth="1"/>
    <col min="13" max="13" width="6.7109375" style="25" customWidth="1"/>
    <col min="14" max="16" width="3.7109375" style="25" customWidth="1"/>
    <col min="17" max="17" width="6.7109375" style="25" customWidth="1"/>
    <col min="18" max="18" width="5.7109375" style="25" customWidth="1"/>
    <col min="19" max="19" width="3.7109375" style="25" customWidth="1"/>
    <col min="20" max="20" width="5.7109375" style="25" customWidth="1"/>
    <col min="21" max="21" width="3.7109375" style="25" customWidth="1"/>
    <col min="22" max="22" width="5.7109375" style="25" customWidth="1"/>
    <col min="23" max="23" width="6.140625" style="25" customWidth="1"/>
    <col min="24" max="25" width="6.7109375" style="25" customWidth="1"/>
    <col min="26" max="26" width="8.85546875" style="25" customWidth="1"/>
    <col min="27" max="27" width="9.5703125" style="25" bestFit="1" customWidth="1"/>
    <col min="28" max="28" width="3" style="25" bestFit="1" customWidth="1"/>
    <col min="29" max="29" width="13" style="25" customWidth="1"/>
    <col min="30" max="30" width="5" style="25" bestFit="1" customWidth="1"/>
    <col min="31" max="31" width="5.28515625" style="25" bestFit="1" customWidth="1"/>
    <col min="32" max="33" width="9.140625" style="25"/>
    <col min="34" max="34" width="13.140625" style="25" customWidth="1"/>
    <col min="35" max="16384" width="9.140625" style="25"/>
  </cols>
  <sheetData>
    <row r="1" spans="1:34" ht="15.75" x14ac:dyDescent="0.2">
      <c r="A1" s="499" t="s">
        <v>341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34" ht="13.5" thickBot="1" x14ac:dyDescent="0.25">
      <c r="A2" s="162" t="s">
        <v>382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34" ht="12.75" customHeight="1" x14ac:dyDescent="0.2">
      <c r="A3" s="892" t="s">
        <v>249</v>
      </c>
      <c r="B3" s="892" t="s">
        <v>250</v>
      </c>
      <c r="C3" s="895" t="s">
        <v>150</v>
      </c>
      <c r="D3" s="882" t="s">
        <v>151</v>
      </c>
      <c r="E3" s="897"/>
      <c r="F3" s="882" t="s">
        <v>152</v>
      </c>
      <c r="G3" s="897"/>
      <c r="H3" s="882" t="s">
        <v>153</v>
      </c>
      <c r="I3" s="883"/>
      <c r="J3" s="883"/>
      <c r="K3" s="883"/>
      <c r="L3" s="883"/>
      <c r="M3" s="883"/>
      <c r="N3" s="883"/>
      <c r="O3" s="883"/>
      <c r="P3" s="883"/>
      <c r="Q3" s="883"/>
      <c r="R3" s="883"/>
      <c r="S3" s="883"/>
      <c r="T3" s="883"/>
      <c r="U3" s="883"/>
      <c r="V3" s="897"/>
      <c r="W3" s="960" t="s">
        <v>379</v>
      </c>
      <c r="X3" s="961"/>
      <c r="Y3" s="961"/>
      <c r="Z3" s="962"/>
      <c r="AA3" s="945" t="s">
        <v>21</v>
      </c>
    </row>
    <row r="4" spans="1:34" ht="15" customHeight="1" x14ac:dyDescent="0.2">
      <c r="A4" s="893"/>
      <c r="B4" s="893"/>
      <c r="C4" s="896"/>
      <c r="D4" s="898"/>
      <c r="E4" s="899"/>
      <c r="F4" s="898"/>
      <c r="G4" s="899"/>
      <c r="H4" s="884"/>
      <c r="I4" s="885"/>
      <c r="J4" s="885"/>
      <c r="K4" s="885"/>
      <c r="L4" s="885"/>
      <c r="M4" s="885"/>
      <c r="N4" s="885"/>
      <c r="O4" s="885"/>
      <c r="P4" s="885"/>
      <c r="Q4" s="885"/>
      <c r="R4" s="885"/>
      <c r="S4" s="885"/>
      <c r="T4" s="885"/>
      <c r="U4" s="885"/>
      <c r="V4" s="940"/>
      <c r="W4" s="963"/>
      <c r="X4" s="964"/>
      <c r="Y4" s="964"/>
      <c r="Z4" s="965"/>
      <c r="AA4" s="946"/>
    </row>
    <row r="5" spans="1:34" ht="81" x14ac:dyDescent="0.2">
      <c r="A5" s="893"/>
      <c r="B5" s="893"/>
      <c r="C5" s="896"/>
      <c r="D5" s="50" t="s">
        <v>22</v>
      </c>
      <c r="E5" s="51" t="s">
        <v>24</v>
      </c>
      <c r="F5" s="50" t="s">
        <v>154</v>
      </c>
      <c r="G5" s="52" t="s">
        <v>155</v>
      </c>
      <c r="H5" s="50" t="s">
        <v>156</v>
      </c>
      <c r="I5" s="53" t="s">
        <v>110</v>
      </c>
      <c r="J5" s="53" t="s">
        <v>111</v>
      </c>
      <c r="K5" s="53" t="s">
        <v>186</v>
      </c>
      <c r="L5" s="54" t="s">
        <v>251</v>
      </c>
      <c r="M5" s="54" t="s">
        <v>16</v>
      </c>
      <c r="N5" s="886" t="s">
        <v>113</v>
      </c>
      <c r="O5" s="887"/>
      <c r="P5" s="887"/>
      <c r="Q5" s="888"/>
      <c r="R5" s="55" t="s">
        <v>114</v>
      </c>
      <c r="S5" s="56" t="s">
        <v>25</v>
      </c>
      <c r="T5" s="57" t="s">
        <v>157</v>
      </c>
      <c r="U5" s="56" t="s">
        <v>26</v>
      </c>
      <c r="V5" s="58" t="s">
        <v>115</v>
      </c>
      <c r="W5" s="948" t="s">
        <v>113</v>
      </c>
      <c r="X5" s="517" t="s">
        <v>16</v>
      </c>
      <c r="Y5" s="556" t="s">
        <v>380</v>
      </c>
      <c r="Z5" s="557" t="s">
        <v>381</v>
      </c>
      <c r="AA5" s="946"/>
    </row>
    <row r="6" spans="1:34" ht="15.75" customHeight="1" thickBot="1" x14ac:dyDescent="0.25">
      <c r="A6" s="894"/>
      <c r="B6" s="894"/>
      <c r="C6" s="889"/>
      <c r="D6" s="59"/>
      <c r="E6" s="60" t="s">
        <v>356</v>
      </c>
      <c r="F6" s="61" t="s">
        <v>355</v>
      </c>
      <c r="G6" s="60" t="s">
        <v>109</v>
      </c>
      <c r="H6" s="61" t="s">
        <v>158</v>
      </c>
      <c r="I6" s="62" t="s">
        <v>6</v>
      </c>
      <c r="J6" s="62" t="s">
        <v>6</v>
      </c>
      <c r="K6" s="62" t="s">
        <v>6</v>
      </c>
      <c r="L6" s="63" t="s">
        <v>6</v>
      </c>
      <c r="M6" s="62" t="s">
        <v>6</v>
      </c>
      <c r="N6" s="889"/>
      <c r="O6" s="890"/>
      <c r="P6" s="890"/>
      <c r="Q6" s="891"/>
      <c r="R6" s="62" t="s">
        <v>196</v>
      </c>
      <c r="S6" s="62" t="s">
        <v>196</v>
      </c>
      <c r="T6" s="62" t="s">
        <v>196</v>
      </c>
      <c r="U6" s="63" t="s">
        <v>3</v>
      </c>
      <c r="V6" s="60" t="s">
        <v>6</v>
      </c>
      <c r="W6" s="949"/>
      <c r="X6" s="573" t="s">
        <v>6</v>
      </c>
      <c r="Y6" s="62" t="s">
        <v>196</v>
      </c>
      <c r="Z6" s="62" t="s">
        <v>196</v>
      </c>
      <c r="AA6" s="947"/>
    </row>
    <row r="7" spans="1:34" ht="13.5" thickBot="1" x14ac:dyDescent="0.25">
      <c r="A7" s="64" t="s">
        <v>73</v>
      </c>
      <c r="B7" s="65" t="s">
        <v>74</v>
      </c>
      <c r="C7" s="66" t="s">
        <v>75</v>
      </c>
      <c r="D7" s="67" t="s">
        <v>36</v>
      </c>
      <c r="E7" s="68" t="s">
        <v>17</v>
      </c>
      <c r="F7" s="67" t="s">
        <v>76</v>
      </c>
      <c r="G7" s="68" t="s">
        <v>77</v>
      </c>
      <c r="H7" s="67" t="s">
        <v>78</v>
      </c>
      <c r="I7" s="69" t="s">
        <v>79</v>
      </c>
      <c r="J7" s="66" t="s">
        <v>80</v>
      </c>
      <c r="K7" s="66" t="s">
        <v>116</v>
      </c>
      <c r="L7" s="66" t="s">
        <v>82</v>
      </c>
      <c r="M7" s="69" t="s">
        <v>83</v>
      </c>
      <c r="N7" s="931" t="s">
        <v>84</v>
      </c>
      <c r="O7" s="932"/>
      <c r="P7" s="932"/>
      <c r="Q7" s="933"/>
      <c r="R7" s="69" t="s">
        <v>85</v>
      </c>
      <c r="S7" s="69" t="s">
        <v>117</v>
      </c>
      <c r="T7" s="69" t="s">
        <v>87</v>
      </c>
      <c r="U7" s="66" t="s">
        <v>18</v>
      </c>
      <c r="V7" s="68" t="s">
        <v>88</v>
      </c>
      <c r="W7" s="65" t="s">
        <v>89</v>
      </c>
      <c r="X7" s="66" t="s">
        <v>90</v>
      </c>
      <c r="Y7" s="66" t="s">
        <v>91</v>
      </c>
      <c r="Z7" s="68" t="s">
        <v>92</v>
      </c>
      <c r="AA7" s="64" t="s">
        <v>93</v>
      </c>
      <c r="AC7" s="345" t="s">
        <v>159</v>
      </c>
      <c r="AD7" s="345">
        <v>40</v>
      </c>
      <c r="AE7" s="345">
        <v>50</v>
      </c>
      <c r="AF7" s="345">
        <v>100</v>
      </c>
      <c r="AG7" s="345" t="s">
        <v>233</v>
      </c>
      <c r="AH7" s="345" t="s">
        <v>266</v>
      </c>
    </row>
    <row r="8" spans="1:34" ht="26.25" thickBot="1" x14ac:dyDescent="0.25">
      <c r="A8" s="317">
        <v>1</v>
      </c>
      <c r="B8" s="318" t="s">
        <v>264</v>
      </c>
      <c r="C8" s="319" t="s">
        <v>242</v>
      </c>
      <c r="D8" s="574"/>
      <c r="E8" s="320">
        <f>100000/1000000</f>
        <v>0.1</v>
      </c>
      <c r="F8" s="321">
        <v>180</v>
      </c>
      <c r="G8" s="322">
        <f>E8*F8</f>
        <v>18</v>
      </c>
      <c r="H8" s="575" t="s">
        <v>442</v>
      </c>
      <c r="I8" s="323" t="s">
        <v>430</v>
      </c>
      <c r="J8" s="324">
        <v>10.050000000000001</v>
      </c>
      <c r="K8" s="324">
        <v>8.8000000000000007</v>
      </c>
      <c r="L8" s="325">
        <f>J8-K8</f>
        <v>1.25</v>
      </c>
      <c r="M8" s="326">
        <v>12</v>
      </c>
      <c r="N8" s="327">
        <v>50</v>
      </c>
      <c r="O8" s="327" t="s">
        <v>332</v>
      </c>
      <c r="P8" s="327">
        <v>12</v>
      </c>
      <c r="Q8" s="327" t="s">
        <v>233</v>
      </c>
      <c r="R8" s="576"/>
      <c r="S8" s="577"/>
      <c r="T8" s="578"/>
      <c r="U8" s="579">
        <v>2</v>
      </c>
      <c r="V8" s="580"/>
      <c r="W8" s="581" t="s">
        <v>216</v>
      </c>
      <c r="X8" s="582">
        <v>12</v>
      </c>
      <c r="Y8" s="582"/>
      <c r="Z8" s="299">
        <v>12</v>
      </c>
      <c r="AA8" s="583" t="s">
        <v>383</v>
      </c>
      <c r="AC8" s="346" t="s">
        <v>265</v>
      </c>
      <c r="AD8" s="345"/>
      <c r="AE8" s="345">
        <v>1</v>
      </c>
      <c r="AF8" s="345"/>
      <c r="AG8" s="345">
        <v>1</v>
      </c>
      <c r="AH8" s="345"/>
    </row>
    <row r="9" spans="1:34" ht="13.5" thickBot="1" x14ac:dyDescent="0.25">
      <c r="A9" s="908" t="s">
        <v>138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71">
        <f>SUM(M7:M8)</f>
        <v>12</v>
      </c>
      <c r="N9" s="934"/>
      <c r="O9" s="935"/>
      <c r="P9" s="935"/>
      <c r="Q9" s="936"/>
      <c r="R9" s="71"/>
      <c r="S9" s="71"/>
      <c r="T9" s="71"/>
      <c r="U9" s="71">
        <f>SUM(U7:U8)</f>
        <v>2</v>
      </c>
      <c r="V9" s="72"/>
      <c r="W9" s="584"/>
      <c r="X9" s="71">
        <f>SUM(X7:X8)</f>
        <v>12</v>
      </c>
      <c r="Y9" s="585"/>
      <c r="Z9" s="72">
        <f>SUM(Z7:Z8)</f>
        <v>12</v>
      </c>
      <c r="AA9" s="586"/>
    </row>
    <row r="10" spans="1:34" ht="15.75" x14ac:dyDescent="0.2">
      <c r="A10" s="499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34" ht="13.5" thickBot="1" x14ac:dyDescent="0.25">
      <c r="A11" s="162" t="s">
        <v>331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</row>
    <row r="12" spans="1:34" ht="12.75" customHeight="1" x14ac:dyDescent="0.2">
      <c r="A12" s="892" t="s">
        <v>148</v>
      </c>
      <c r="B12" s="892" t="s">
        <v>149</v>
      </c>
      <c r="C12" s="895" t="s">
        <v>150</v>
      </c>
      <c r="D12" s="882" t="s">
        <v>151</v>
      </c>
      <c r="E12" s="897"/>
      <c r="F12" s="882" t="s">
        <v>152</v>
      </c>
      <c r="G12" s="897"/>
      <c r="H12" s="882" t="s">
        <v>153</v>
      </c>
      <c r="I12" s="883"/>
      <c r="J12" s="883"/>
      <c r="K12" s="883"/>
      <c r="L12" s="883"/>
      <c r="M12" s="883"/>
      <c r="N12" s="883"/>
      <c r="O12" s="883"/>
      <c r="P12" s="883"/>
      <c r="Q12" s="883"/>
      <c r="R12" s="883"/>
      <c r="S12" s="883"/>
      <c r="T12" s="883"/>
      <c r="U12" s="883"/>
      <c r="V12" s="883"/>
      <c r="W12" s="950" t="s">
        <v>21</v>
      </c>
      <c r="X12" s="951"/>
      <c r="Y12" s="49"/>
      <c r="Z12" s="49"/>
      <c r="AA12" s="49"/>
      <c r="AB12" s="49"/>
    </row>
    <row r="13" spans="1:34" ht="15" customHeight="1" x14ac:dyDescent="0.2">
      <c r="A13" s="893"/>
      <c r="B13" s="893"/>
      <c r="C13" s="896"/>
      <c r="D13" s="898"/>
      <c r="E13" s="899"/>
      <c r="F13" s="898"/>
      <c r="G13" s="899"/>
      <c r="H13" s="884"/>
      <c r="I13" s="885"/>
      <c r="J13" s="885"/>
      <c r="K13" s="885"/>
      <c r="L13" s="885"/>
      <c r="M13" s="885"/>
      <c r="N13" s="885"/>
      <c r="O13" s="885"/>
      <c r="P13" s="885"/>
      <c r="Q13" s="885"/>
      <c r="R13" s="885"/>
      <c r="S13" s="885"/>
      <c r="T13" s="885"/>
      <c r="U13" s="885"/>
      <c r="V13" s="885"/>
      <c r="W13" s="952"/>
      <c r="X13" s="953"/>
      <c r="Y13" s="49"/>
      <c r="Z13" s="49"/>
      <c r="AA13" s="49"/>
      <c r="AB13" s="49"/>
    </row>
    <row r="14" spans="1:34" ht="90" customHeight="1" x14ac:dyDescent="0.2">
      <c r="A14" s="893"/>
      <c r="B14" s="893"/>
      <c r="C14" s="896"/>
      <c r="D14" s="50" t="s">
        <v>22</v>
      </c>
      <c r="E14" s="51" t="s">
        <v>24</v>
      </c>
      <c r="F14" s="50" t="s">
        <v>154</v>
      </c>
      <c r="G14" s="52" t="s">
        <v>155</v>
      </c>
      <c r="H14" s="50" t="s">
        <v>156</v>
      </c>
      <c r="I14" s="53" t="s">
        <v>110</v>
      </c>
      <c r="J14" s="53" t="s">
        <v>111</v>
      </c>
      <c r="K14" s="53" t="s">
        <v>186</v>
      </c>
      <c r="L14" s="54" t="s">
        <v>112</v>
      </c>
      <c r="M14" s="54" t="s">
        <v>16</v>
      </c>
      <c r="N14" s="886" t="s">
        <v>113</v>
      </c>
      <c r="O14" s="887"/>
      <c r="P14" s="887"/>
      <c r="Q14" s="888"/>
      <c r="R14" s="55" t="s">
        <v>114</v>
      </c>
      <c r="S14" s="56" t="s">
        <v>25</v>
      </c>
      <c r="T14" s="57" t="s">
        <v>157</v>
      </c>
      <c r="U14" s="56" t="s">
        <v>26</v>
      </c>
      <c r="V14" s="56" t="s">
        <v>115</v>
      </c>
      <c r="W14" s="952"/>
      <c r="X14" s="953"/>
      <c r="Y14" s="49"/>
      <c r="Z14" s="49"/>
      <c r="AA14" s="49"/>
      <c r="AB14" s="49"/>
    </row>
    <row r="15" spans="1:34" ht="15.75" customHeight="1" thickBot="1" x14ac:dyDescent="0.25">
      <c r="A15" s="894"/>
      <c r="B15" s="894"/>
      <c r="C15" s="889"/>
      <c r="D15" s="59"/>
      <c r="E15" s="60" t="s">
        <v>356</v>
      </c>
      <c r="F15" s="61" t="s">
        <v>355</v>
      </c>
      <c r="G15" s="60" t="s">
        <v>109</v>
      </c>
      <c r="H15" s="61" t="s">
        <v>158</v>
      </c>
      <c r="I15" s="62" t="s">
        <v>6</v>
      </c>
      <c r="J15" s="62" t="s">
        <v>6</v>
      </c>
      <c r="K15" s="62" t="s">
        <v>6</v>
      </c>
      <c r="L15" s="63" t="s">
        <v>6</v>
      </c>
      <c r="M15" s="62" t="s">
        <v>6</v>
      </c>
      <c r="N15" s="889"/>
      <c r="O15" s="890"/>
      <c r="P15" s="890"/>
      <c r="Q15" s="891"/>
      <c r="R15" s="62" t="s">
        <v>196</v>
      </c>
      <c r="S15" s="62" t="s">
        <v>196</v>
      </c>
      <c r="T15" s="62" t="s">
        <v>196</v>
      </c>
      <c r="U15" s="63" t="s">
        <v>3</v>
      </c>
      <c r="V15" s="63" t="s">
        <v>6</v>
      </c>
      <c r="W15" s="954"/>
      <c r="X15" s="955"/>
      <c r="Y15" s="49"/>
      <c r="Z15" s="49"/>
      <c r="AA15" s="49"/>
      <c r="AB15" s="49"/>
    </row>
    <row r="16" spans="1:34" ht="15" customHeight="1" thickBot="1" x14ac:dyDescent="0.25">
      <c r="A16" s="64" t="s">
        <v>73</v>
      </c>
      <c r="B16" s="65" t="s">
        <v>74</v>
      </c>
      <c r="C16" s="66" t="s">
        <v>75</v>
      </c>
      <c r="D16" s="67" t="s">
        <v>36</v>
      </c>
      <c r="E16" s="68" t="s">
        <v>17</v>
      </c>
      <c r="F16" s="67" t="s">
        <v>76</v>
      </c>
      <c r="G16" s="68" t="s">
        <v>77</v>
      </c>
      <c r="H16" s="67" t="s">
        <v>78</v>
      </c>
      <c r="I16" s="69" t="s">
        <v>79</v>
      </c>
      <c r="J16" s="66" t="s">
        <v>80</v>
      </c>
      <c r="K16" s="66" t="s">
        <v>116</v>
      </c>
      <c r="L16" s="66" t="s">
        <v>82</v>
      </c>
      <c r="M16" s="69" t="s">
        <v>83</v>
      </c>
      <c r="N16" s="931" t="s">
        <v>84</v>
      </c>
      <c r="O16" s="932"/>
      <c r="P16" s="932"/>
      <c r="Q16" s="933"/>
      <c r="R16" s="69" t="s">
        <v>85</v>
      </c>
      <c r="S16" s="69" t="s">
        <v>117</v>
      </c>
      <c r="T16" s="69" t="s">
        <v>87</v>
      </c>
      <c r="U16" s="66" t="s">
        <v>18</v>
      </c>
      <c r="V16" s="66" t="s">
        <v>88</v>
      </c>
      <c r="W16" s="956" t="s">
        <v>89</v>
      </c>
      <c r="X16" s="957"/>
      <c r="Y16" s="169"/>
      <c r="Z16" s="169"/>
      <c r="AC16" s="345" t="s">
        <v>159</v>
      </c>
      <c r="AD16" s="345">
        <v>40</v>
      </c>
      <c r="AE16" s="345">
        <v>50</v>
      </c>
      <c r="AF16" s="345">
        <v>100</v>
      </c>
      <c r="AG16" s="345" t="s">
        <v>233</v>
      </c>
      <c r="AH16" s="345" t="s">
        <v>266</v>
      </c>
    </row>
    <row r="17" spans="1:34" ht="15" customHeight="1" x14ac:dyDescent="0.2">
      <c r="A17" s="190">
        <v>1</v>
      </c>
      <c r="B17" s="258" t="s">
        <v>345</v>
      </c>
      <c r="C17" s="259" t="s">
        <v>188</v>
      </c>
      <c r="D17" s="260" t="s">
        <v>259</v>
      </c>
      <c r="E17" s="261">
        <f>10000/1000000</f>
        <v>0.01</v>
      </c>
      <c r="F17" s="262">
        <v>180</v>
      </c>
      <c r="G17" s="263">
        <f t="shared" ref="G17:G18" si="0">E17*F17</f>
        <v>1.8</v>
      </c>
      <c r="H17" s="264" t="s">
        <v>417</v>
      </c>
      <c r="I17" s="265" t="s">
        <v>419</v>
      </c>
      <c r="J17" s="266">
        <v>10.46</v>
      </c>
      <c r="K17" s="266">
        <v>9.24</v>
      </c>
      <c r="L17" s="267" t="s">
        <v>420</v>
      </c>
      <c r="M17" s="504">
        <v>9</v>
      </c>
      <c r="N17" s="268">
        <v>50</v>
      </c>
      <c r="O17" s="327" t="s">
        <v>332</v>
      </c>
      <c r="P17" s="268">
        <v>9</v>
      </c>
      <c r="Q17" s="268" t="s">
        <v>266</v>
      </c>
      <c r="R17" s="269"/>
      <c r="S17" s="211"/>
      <c r="T17" s="270"/>
      <c r="U17" s="271">
        <v>2</v>
      </c>
      <c r="V17" s="587"/>
      <c r="W17" s="958" t="s">
        <v>384</v>
      </c>
      <c r="X17" s="959"/>
      <c r="Y17" s="169"/>
      <c r="Z17" s="169"/>
      <c r="AC17" s="346" t="s">
        <v>265</v>
      </c>
      <c r="AD17" s="345"/>
      <c r="AE17" s="345">
        <v>1</v>
      </c>
      <c r="AF17" s="345"/>
      <c r="AG17" s="345"/>
      <c r="AH17" s="345">
        <v>1</v>
      </c>
    </row>
    <row r="18" spans="1:34" ht="15" customHeight="1" thickBot="1" x14ac:dyDescent="0.25">
      <c r="A18" s="190">
        <v>2</v>
      </c>
      <c r="B18" s="258" t="s">
        <v>346</v>
      </c>
      <c r="C18" s="259" t="s">
        <v>188</v>
      </c>
      <c r="D18" s="260" t="s">
        <v>260</v>
      </c>
      <c r="E18" s="261">
        <f>40000/1000000</f>
        <v>0.04</v>
      </c>
      <c r="F18" s="262">
        <v>180</v>
      </c>
      <c r="G18" s="263">
        <f t="shared" si="0"/>
        <v>7.2</v>
      </c>
      <c r="H18" s="264" t="s">
        <v>418</v>
      </c>
      <c r="I18" s="265" t="s">
        <v>419</v>
      </c>
      <c r="J18" s="266">
        <v>11.6</v>
      </c>
      <c r="K18" s="266">
        <v>10.6</v>
      </c>
      <c r="L18" s="267" t="s">
        <v>421</v>
      </c>
      <c r="M18" s="504">
        <v>9</v>
      </c>
      <c r="N18" s="268">
        <v>40</v>
      </c>
      <c r="O18" s="268" t="s">
        <v>332</v>
      </c>
      <c r="P18" s="268">
        <v>9</v>
      </c>
      <c r="Q18" s="268" t="s">
        <v>266</v>
      </c>
      <c r="R18" s="269"/>
      <c r="S18" s="344"/>
      <c r="T18" s="270"/>
      <c r="U18" s="271"/>
      <c r="V18" s="587"/>
      <c r="W18" s="943" t="s">
        <v>384</v>
      </c>
      <c r="X18" s="944"/>
      <c r="Y18" s="169"/>
      <c r="Z18" s="169"/>
      <c r="AC18" s="649" t="s">
        <v>422</v>
      </c>
      <c r="AD18" s="345"/>
      <c r="AE18" s="345">
        <v>1</v>
      </c>
      <c r="AF18" s="345"/>
      <c r="AG18" s="345"/>
      <c r="AH18" s="345">
        <v>1</v>
      </c>
    </row>
    <row r="19" spans="1:34" ht="15" customHeight="1" thickBot="1" x14ac:dyDescent="0.25">
      <c r="A19" s="908" t="s">
        <v>138</v>
      </c>
      <c r="B19" s="909"/>
      <c r="C19" s="909"/>
      <c r="D19" s="909"/>
      <c r="E19" s="909"/>
      <c r="F19" s="909"/>
      <c r="G19" s="909"/>
      <c r="H19" s="909"/>
      <c r="I19" s="909"/>
      <c r="J19" s="909"/>
      <c r="K19" s="909"/>
      <c r="L19" s="909"/>
      <c r="M19" s="71">
        <f>SUM(M17:M18)</f>
        <v>18</v>
      </c>
      <c r="N19" s="934"/>
      <c r="O19" s="935"/>
      <c r="P19" s="935"/>
      <c r="Q19" s="936"/>
      <c r="R19" s="71"/>
      <c r="S19" s="71"/>
      <c r="T19" s="71"/>
      <c r="U19" s="71">
        <f>SUM(U17:U18)</f>
        <v>2</v>
      </c>
      <c r="V19" s="588"/>
      <c r="W19" s="941"/>
      <c r="X19" s="942"/>
      <c r="Y19" s="73"/>
      <c r="Z19" s="73"/>
      <c r="AA19" s="32"/>
      <c r="AB19" s="32"/>
      <c r="AC19" s="32"/>
    </row>
    <row r="20" spans="1:34" x14ac:dyDescent="0.2">
      <c r="A20" s="32"/>
      <c r="B20" s="32"/>
      <c r="C20" s="32"/>
      <c r="D20" s="285"/>
      <c r="E20" s="286"/>
      <c r="F20" s="170"/>
      <c r="G20" s="287"/>
      <c r="H20" s="288"/>
      <c r="I20" s="289"/>
      <c r="J20" s="286"/>
      <c r="K20" s="286"/>
      <c r="L20" s="286"/>
      <c r="M20" s="288"/>
      <c r="N20" s="288"/>
      <c r="O20" s="288"/>
      <c r="P20" s="288"/>
      <c r="Q20" s="288"/>
      <c r="R20" s="170"/>
      <c r="S20" s="32"/>
      <c r="T20" s="156"/>
      <c r="U20" s="290"/>
      <c r="V20" s="291"/>
      <c r="W20" s="285"/>
      <c r="X20" s="73"/>
      <c r="Y20" s="73"/>
      <c r="Z20" s="73"/>
      <c r="AA20" s="32"/>
      <c r="AB20" s="32"/>
      <c r="AC20" s="32"/>
    </row>
    <row r="21" spans="1:34" x14ac:dyDescent="0.2">
      <c r="A21" s="32"/>
      <c r="B21" s="32"/>
      <c r="C21" s="32"/>
      <c r="D21" s="285"/>
      <c r="E21" s="286"/>
      <c r="F21" s="170"/>
      <c r="G21" s="287"/>
      <c r="H21" s="288"/>
      <c r="I21" s="289"/>
      <c r="J21" s="286"/>
      <c r="K21" s="286"/>
      <c r="L21" s="286"/>
      <c r="M21" s="288"/>
      <c r="N21" s="288"/>
      <c r="O21" s="288"/>
      <c r="P21" s="288"/>
      <c r="Q21" s="288"/>
      <c r="R21" s="170"/>
      <c r="S21" s="32"/>
      <c r="T21" s="156"/>
      <c r="U21" s="290"/>
      <c r="V21" s="291"/>
      <c r="W21" s="285"/>
      <c r="X21" s="73"/>
      <c r="Y21" s="73"/>
      <c r="Z21" s="73"/>
      <c r="AA21" s="32"/>
      <c r="AB21" s="32"/>
      <c r="AC21" s="32"/>
    </row>
    <row r="22" spans="1:34" x14ac:dyDescent="0.2">
      <c r="A22" s="32"/>
      <c r="B22" s="32"/>
      <c r="C22" s="32"/>
      <c r="D22" s="285"/>
      <c r="E22" s="286"/>
      <c r="F22" s="170"/>
      <c r="G22" s="287"/>
      <c r="H22" s="288"/>
      <c r="I22" s="289"/>
      <c r="J22" s="286"/>
      <c r="K22" s="286"/>
      <c r="L22" s="286"/>
      <c r="M22" s="288"/>
      <c r="N22" s="288"/>
      <c r="O22" s="288"/>
      <c r="P22" s="288"/>
      <c r="Q22" s="288"/>
      <c r="R22" s="170"/>
      <c r="S22" s="32"/>
      <c r="T22" s="156"/>
      <c r="U22" s="290"/>
      <c r="V22" s="291"/>
      <c r="W22" s="285"/>
      <c r="X22" s="73"/>
      <c r="Y22" s="73"/>
      <c r="Z22" s="73"/>
      <c r="AA22" s="32"/>
      <c r="AB22" s="32"/>
      <c r="AC22" s="32"/>
    </row>
    <row r="23" spans="1:34" x14ac:dyDescent="0.2">
      <c r="A23" s="32"/>
      <c r="B23" s="32"/>
      <c r="C23" s="32"/>
      <c r="D23" s="285"/>
      <c r="E23" s="286"/>
      <c r="F23" s="170"/>
      <c r="G23" s="287"/>
      <c r="H23" s="288"/>
      <c r="I23" s="289"/>
      <c r="J23" s="286"/>
      <c r="K23" s="286"/>
      <c r="L23" s="286"/>
      <c r="M23" s="288"/>
      <c r="N23" s="288"/>
      <c r="O23" s="288"/>
      <c r="P23" s="288"/>
      <c r="Q23" s="288"/>
      <c r="R23" s="170"/>
      <c r="S23" s="32"/>
      <c r="T23" s="156"/>
      <c r="U23" s="290"/>
      <c r="V23" s="291"/>
      <c r="W23" s="285"/>
      <c r="X23" s="73"/>
      <c r="Y23" s="73"/>
      <c r="Z23" s="73"/>
      <c r="AA23" s="32"/>
      <c r="AB23" s="32"/>
      <c r="AC23" s="32"/>
    </row>
    <row r="24" spans="1:34" ht="13.5" thickBot="1" x14ac:dyDescent="0.25">
      <c r="A24" s="77" t="s">
        <v>160</v>
      </c>
    </row>
    <row r="25" spans="1:34" x14ac:dyDescent="0.2">
      <c r="A25" s="902"/>
      <c r="B25" s="903"/>
      <c r="C25" s="903"/>
      <c r="D25" s="903"/>
      <c r="E25" s="903"/>
      <c r="F25" s="904"/>
      <c r="G25" s="216" t="s">
        <v>188</v>
      </c>
      <c r="H25" s="352" t="s">
        <v>242</v>
      </c>
      <c r="I25" s="6" t="s">
        <v>138</v>
      </c>
      <c r="J25" s="32"/>
      <c r="M25" s="73"/>
    </row>
    <row r="26" spans="1:34" x14ac:dyDescent="0.2">
      <c r="A26" s="919" t="s">
        <v>268</v>
      </c>
      <c r="B26" s="920"/>
      <c r="C26" s="920"/>
      <c r="D26" s="920"/>
      <c r="E26" s="921"/>
      <c r="F26" s="511" t="s">
        <v>3</v>
      </c>
      <c r="G26" s="512"/>
      <c r="H26" s="510">
        <f>COUNT(A8)</f>
        <v>1</v>
      </c>
      <c r="I26" s="513">
        <f>SUM(G26:H26)</f>
        <v>1</v>
      </c>
      <c r="J26" s="32"/>
      <c r="M26" s="73"/>
    </row>
    <row r="27" spans="1:34" x14ac:dyDescent="0.2">
      <c r="A27" s="910" t="s">
        <v>27</v>
      </c>
      <c r="B27" s="911"/>
      <c r="C27" s="911"/>
      <c r="D27" s="911"/>
      <c r="E27" s="912"/>
      <c r="F27" s="506" t="s">
        <v>3</v>
      </c>
      <c r="G27" s="507">
        <f>COUNT(A17:A18)</f>
        <v>2</v>
      </c>
      <c r="H27" s="505"/>
      <c r="I27" s="513">
        <f t="shared" ref="I27:I43" si="1">SUM(G27:H27)</f>
        <v>2</v>
      </c>
      <c r="J27" s="32"/>
      <c r="M27" s="73"/>
    </row>
    <row r="28" spans="1:34" x14ac:dyDescent="0.2">
      <c r="A28" s="910" t="s">
        <v>333</v>
      </c>
      <c r="B28" s="911"/>
      <c r="C28" s="911"/>
      <c r="D28" s="911"/>
      <c r="E28" s="912"/>
      <c r="F28" s="506" t="s">
        <v>3</v>
      </c>
      <c r="G28" s="507"/>
      <c r="H28" s="505"/>
      <c r="I28" s="513">
        <f t="shared" si="1"/>
        <v>0</v>
      </c>
      <c r="J28" s="32"/>
      <c r="M28" s="73"/>
    </row>
    <row r="29" spans="1:34" ht="13.5" thickBot="1" x14ac:dyDescent="0.25">
      <c r="A29" s="928" t="s">
        <v>337</v>
      </c>
      <c r="B29" s="929"/>
      <c r="C29" s="929"/>
      <c r="D29" s="929"/>
      <c r="E29" s="930"/>
      <c r="F29" s="292" t="s">
        <v>3</v>
      </c>
      <c r="G29" s="293"/>
      <c r="H29" s="342"/>
      <c r="I29" s="222">
        <f t="shared" si="1"/>
        <v>0</v>
      </c>
      <c r="J29" s="32"/>
      <c r="M29" s="73"/>
    </row>
    <row r="30" spans="1:34" x14ac:dyDescent="0.2">
      <c r="A30" s="913" t="s">
        <v>269</v>
      </c>
      <c r="B30" s="914"/>
      <c r="C30" s="914"/>
      <c r="D30" s="914"/>
      <c r="E30" s="915"/>
      <c r="F30" s="74" t="s">
        <v>6</v>
      </c>
      <c r="G30" s="356"/>
      <c r="H30" s="357">
        <f>M9</f>
        <v>12</v>
      </c>
      <c r="I30" s="351">
        <f t="shared" si="1"/>
        <v>12</v>
      </c>
      <c r="J30" s="142"/>
    </row>
    <row r="31" spans="1:34" x14ac:dyDescent="0.2">
      <c r="A31" s="910" t="s">
        <v>161</v>
      </c>
      <c r="B31" s="911"/>
      <c r="C31" s="911"/>
      <c r="D31" s="911"/>
      <c r="E31" s="912"/>
      <c r="F31" s="506" t="s">
        <v>6</v>
      </c>
      <c r="G31" s="508">
        <f>SUM(M17:M18)</f>
        <v>18</v>
      </c>
      <c r="H31" s="509"/>
      <c r="I31" s="513">
        <f t="shared" si="1"/>
        <v>18</v>
      </c>
    </row>
    <row r="32" spans="1:34" x14ac:dyDescent="0.2">
      <c r="A32" s="910" t="s">
        <v>334</v>
      </c>
      <c r="B32" s="911"/>
      <c r="C32" s="911"/>
      <c r="D32" s="911"/>
      <c r="E32" s="912"/>
      <c r="F32" s="506" t="s">
        <v>6</v>
      </c>
      <c r="G32" s="508"/>
      <c r="H32" s="509"/>
      <c r="I32" s="513">
        <f t="shared" si="1"/>
        <v>0</v>
      </c>
      <c r="J32" s="156">
        <f>SUM(I30:I32)</f>
        <v>30</v>
      </c>
    </row>
    <row r="33" spans="1:30" ht="13.5" thickBot="1" x14ac:dyDescent="0.25">
      <c r="A33" s="928" t="s">
        <v>338</v>
      </c>
      <c r="B33" s="929"/>
      <c r="C33" s="929"/>
      <c r="D33" s="929"/>
      <c r="E33" s="930"/>
      <c r="F33" s="292" t="s">
        <v>6</v>
      </c>
      <c r="G33" s="358"/>
      <c r="H33" s="359"/>
      <c r="I33" s="222">
        <f t="shared" si="1"/>
        <v>0</v>
      </c>
      <c r="J33" s="156"/>
    </row>
    <row r="34" spans="1:30" x14ac:dyDescent="0.2">
      <c r="A34" s="937">
        <v>30</v>
      </c>
      <c r="B34" s="938"/>
      <c r="C34" s="938"/>
      <c r="D34" s="938"/>
      <c r="E34" s="939"/>
      <c r="F34" s="348" t="s">
        <v>6</v>
      </c>
      <c r="G34" s="347"/>
      <c r="H34" s="355"/>
      <c r="I34" s="650">
        <f t="shared" si="1"/>
        <v>0</v>
      </c>
      <c r="J34" s="156"/>
    </row>
    <row r="35" spans="1:30" x14ac:dyDescent="0.2">
      <c r="A35" s="916">
        <v>40</v>
      </c>
      <c r="B35" s="917"/>
      <c r="C35" s="917"/>
      <c r="D35" s="917"/>
      <c r="E35" s="918"/>
      <c r="F35" s="522" t="s">
        <v>6</v>
      </c>
      <c r="G35" s="521">
        <f>M18</f>
        <v>9</v>
      </c>
      <c r="H35" s="523"/>
      <c r="I35" s="513">
        <f t="shared" si="1"/>
        <v>9</v>
      </c>
      <c r="J35" s="142"/>
    </row>
    <row r="36" spans="1:30" x14ac:dyDescent="0.2">
      <c r="A36" s="905">
        <v>50</v>
      </c>
      <c r="B36" s="906"/>
      <c r="C36" s="906"/>
      <c r="D36" s="906"/>
      <c r="E36" s="907"/>
      <c r="F36" s="295" t="s">
        <v>6</v>
      </c>
      <c r="G36" s="294">
        <f>M17</f>
        <v>9</v>
      </c>
      <c r="H36" s="353">
        <f>M8</f>
        <v>12</v>
      </c>
      <c r="I36" s="513">
        <f t="shared" si="1"/>
        <v>21</v>
      </c>
      <c r="J36" s="32"/>
    </row>
    <row r="37" spans="1:30" ht="13.5" thickBot="1" x14ac:dyDescent="0.25">
      <c r="A37" s="905">
        <v>100</v>
      </c>
      <c r="B37" s="906"/>
      <c r="C37" s="906"/>
      <c r="D37" s="906"/>
      <c r="E37" s="907"/>
      <c r="F37" s="295" t="s">
        <v>6</v>
      </c>
      <c r="G37" s="294"/>
      <c r="H37" s="353"/>
      <c r="I37" s="296">
        <f t="shared" si="1"/>
        <v>0</v>
      </c>
      <c r="J37" s="32">
        <f>SUM(I34:I37)</f>
        <v>30</v>
      </c>
    </row>
    <row r="38" spans="1:30" x14ac:dyDescent="0.2">
      <c r="A38" s="922" t="s">
        <v>208</v>
      </c>
      <c r="B38" s="923"/>
      <c r="C38" s="923"/>
      <c r="D38" s="923"/>
      <c r="E38" s="924"/>
      <c r="F38" s="75" t="s">
        <v>3</v>
      </c>
      <c r="G38" s="350">
        <f>COUNT(AG17:AH18)</f>
        <v>2</v>
      </c>
      <c r="H38" s="343">
        <f>COUNT(AG8:AH8)</f>
        <v>1</v>
      </c>
      <c r="I38" s="351">
        <f t="shared" si="1"/>
        <v>3</v>
      </c>
      <c r="J38" s="32"/>
    </row>
    <row r="39" spans="1:30" x14ac:dyDescent="0.2">
      <c r="A39" s="905" t="s">
        <v>348</v>
      </c>
      <c r="B39" s="906"/>
      <c r="C39" s="906"/>
      <c r="D39" s="906"/>
      <c r="E39" s="907"/>
      <c r="F39" s="295" t="s">
        <v>3</v>
      </c>
      <c r="G39" s="294"/>
      <c r="H39" s="353"/>
      <c r="I39" s="513">
        <f t="shared" si="1"/>
        <v>0</v>
      </c>
      <c r="J39" s="32"/>
    </row>
    <row r="40" spans="1:30" x14ac:dyDescent="0.2">
      <c r="A40" s="905" t="s">
        <v>270</v>
      </c>
      <c r="B40" s="906"/>
      <c r="C40" s="906"/>
      <c r="D40" s="906"/>
      <c r="E40" s="907"/>
      <c r="F40" s="295" t="s">
        <v>3</v>
      </c>
      <c r="G40" s="294">
        <f>COUNT(AH18)</f>
        <v>1</v>
      </c>
      <c r="H40" s="353"/>
      <c r="I40" s="513">
        <f t="shared" si="1"/>
        <v>1</v>
      </c>
      <c r="J40" s="142"/>
    </row>
    <row r="41" spans="1:30" x14ac:dyDescent="0.2">
      <c r="A41" s="905" t="s">
        <v>335</v>
      </c>
      <c r="B41" s="906"/>
      <c r="C41" s="906"/>
      <c r="D41" s="906"/>
      <c r="E41" s="907"/>
      <c r="F41" s="295" t="s">
        <v>3</v>
      </c>
      <c r="G41" s="294">
        <f>COUNT(AH17)</f>
        <v>1</v>
      </c>
      <c r="H41" s="353"/>
      <c r="I41" s="513">
        <f t="shared" si="1"/>
        <v>1</v>
      </c>
      <c r="J41" s="32"/>
    </row>
    <row r="42" spans="1:30" x14ac:dyDescent="0.2">
      <c r="A42" s="905" t="s">
        <v>349</v>
      </c>
      <c r="B42" s="906"/>
      <c r="C42" s="906"/>
      <c r="D42" s="906"/>
      <c r="E42" s="907"/>
      <c r="F42" s="295" t="s">
        <v>3</v>
      </c>
      <c r="G42" s="294"/>
      <c r="H42" s="353">
        <f>AG8</f>
        <v>1</v>
      </c>
      <c r="I42" s="513">
        <f t="shared" si="1"/>
        <v>1</v>
      </c>
      <c r="J42" s="32"/>
    </row>
    <row r="43" spans="1:30" ht="13.5" thickBot="1" x14ac:dyDescent="0.25">
      <c r="A43" s="925" t="s">
        <v>336</v>
      </c>
      <c r="B43" s="926"/>
      <c r="C43" s="926"/>
      <c r="D43" s="926"/>
      <c r="E43" s="927"/>
      <c r="F43" s="76" t="s">
        <v>3</v>
      </c>
      <c r="G43" s="217"/>
      <c r="H43" s="354"/>
      <c r="I43" s="222">
        <f t="shared" si="1"/>
        <v>0</v>
      </c>
      <c r="J43" s="32">
        <f>SUM(I39:I43)</f>
        <v>3</v>
      </c>
    </row>
    <row r="44" spans="1:30" x14ac:dyDescent="0.2">
      <c r="B44" s="142"/>
      <c r="C44" s="142"/>
      <c r="D44" s="142"/>
      <c r="E44" s="142"/>
      <c r="F44" s="142"/>
      <c r="G44" s="142"/>
      <c r="I44" s="172"/>
    </row>
    <row r="45" spans="1:30" ht="15.75" customHeight="1" thickBot="1" x14ac:dyDescent="0.25">
      <c r="B45" s="25" t="s">
        <v>188</v>
      </c>
      <c r="C45" s="174"/>
      <c r="G45" s="174"/>
      <c r="M45" s="900" t="s">
        <v>252</v>
      </c>
      <c r="N45" s="900"/>
      <c r="O45" s="900"/>
      <c r="P45" s="900"/>
      <c r="Q45" s="900"/>
      <c r="R45" s="900"/>
      <c r="S45" s="900"/>
      <c r="T45" s="900"/>
      <c r="U45" s="900"/>
      <c r="V45" s="900"/>
      <c r="W45" s="900"/>
      <c r="X45" s="900"/>
      <c r="Y45" s="900"/>
      <c r="Z45" s="900"/>
      <c r="AA45" s="349"/>
    </row>
    <row r="46" spans="1:30" ht="13.5" customHeight="1" thickBot="1" x14ac:dyDescent="0.25">
      <c r="B46" s="25" t="s">
        <v>162</v>
      </c>
      <c r="C46" s="174">
        <f>C47+C49</f>
        <v>8.89</v>
      </c>
      <c r="D46" s="174"/>
      <c r="G46" s="174"/>
      <c r="H46" s="171">
        <f>C46*(((112-52*LOG(3+1))/((100+1)^0.14))^(1-C48-H53))</f>
        <v>176.62285428433938</v>
      </c>
      <c r="J46" s="173">
        <f>H46*0.1</f>
        <v>17.66228542843394</v>
      </c>
      <c r="K46" s="25" t="s">
        <v>109</v>
      </c>
      <c r="M46" s="900"/>
      <c r="N46" s="900"/>
      <c r="O46" s="900"/>
      <c r="P46" s="900"/>
      <c r="Q46" s="900"/>
      <c r="R46" s="900"/>
      <c r="S46" s="900"/>
      <c r="T46" s="900"/>
      <c r="U46" s="900"/>
      <c r="V46" s="900"/>
      <c r="W46" s="900"/>
      <c r="X46" s="900"/>
      <c r="Y46" s="900"/>
      <c r="Z46" s="900"/>
      <c r="AA46" s="349"/>
    </row>
    <row r="47" spans="1:30" ht="12.75" customHeight="1" x14ac:dyDescent="0.2">
      <c r="B47" s="25" t="s">
        <v>163</v>
      </c>
      <c r="C47" s="495">
        <v>8</v>
      </c>
      <c r="G47" s="174"/>
      <c r="J47" s="166">
        <f>J46/1000</f>
        <v>1.7662285428433941E-2</v>
      </c>
      <c r="M47" s="900"/>
      <c r="N47" s="900"/>
      <c r="O47" s="900"/>
      <c r="P47" s="900"/>
      <c r="Q47" s="900"/>
      <c r="R47" s="900"/>
      <c r="S47" s="900"/>
      <c r="T47" s="900"/>
      <c r="U47" s="900"/>
      <c r="V47" s="900"/>
      <c r="W47" s="900"/>
      <c r="X47" s="900"/>
      <c r="Y47" s="900"/>
      <c r="Z47" s="900"/>
      <c r="AA47" s="349"/>
      <c r="AD47" s="349"/>
    </row>
    <row r="48" spans="1:30" ht="15.75" x14ac:dyDescent="0.3">
      <c r="B48" s="25" t="s">
        <v>189</v>
      </c>
      <c r="C48" s="175">
        <f>C51/C46</f>
        <v>3.3745781777277835E-2</v>
      </c>
      <c r="D48" s="175"/>
      <c r="G48" s="174"/>
      <c r="J48" s="166"/>
      <c r="M48" s="900"/>
      <c r="N48" s="900"/>
      <c r="O48" s="900"/>
      <c r="P48" s="900"/>
      <c r="Q48" s="900"/>
      <c r="R48" s="900"/>
      <c r="S48" s="900"/>
      <c r="T48" s="900"/>
      <c r="U48" s="900"/>
      <c r="V48" s="900"/>
      <c r="W48" s="900"/>
      <c r="X48" s="900"/>
      <c r="Y48" s="900"/>
      <c r="Z48" s="900"/>
      <c r="AA48" s="349"/>
      <c r="AD48" s="349"/>
    </row>
    <row r="49" spans="2:30" ht="12.75" customHeight="1" x14ac:dyDescent="0.2">
      <c r="B49" s="25" t="s">
        <v>164</v>
      </c>
      <c r="C49" s="174">
        <f>0.02*C50+0.3*C51-1</f>
        <v>0.89000000000000012</v>
      </c>
      <c r="D49" s="174"/>
      <c r="G49" s="174"/>
      <c r="J49" s="166"/>
      <c r="M49" s="900"/>
      <c r="N49" s="900"/>
      <c r="O49" s="900"/>
      <c r="P49" s="900"/>
      <c r="Q49" s="900"/>
      <c r="R49" s="900"/>
      <c r="S49" s="900"/>
      <c r="T49" s="900"/>
      <c r="U49" s="900"/>
      <c r="V49" s="900"/>
      <c r="W49" s="900"/>
      <c r="X49" s="900"/>
      <c r="Y49" s="900"/>
      <c r="Z49" s="900"/>
      <c r="AA49" s="349"/>
      <c r="AD49" s="349"/>
    </row>
    <row r="50" spans="2:30" ht="12.75" customHeight="1" x14ac:dyDescent="0.2">
      <c r="B50" s="25" t="s">
        <v>165</v>
      </c>
      <c r="C50" s="174">
        <v>90</v>
      </c>
      <c r="D50" s="174"/>
      <c r="G50" s="174"/>
      <c r="J50" s="166"/>
      <c r="M50" s="900"/>
      <c r="N50" s="900"/>
      <c r="O50" s="900"/>
      <c r="P50" s="900"/>
      <c r="Q50" s="900"/>
      <c r="R50" s="900"/>
      <c r="S50" s="900"/>
      <c r="T50" s="900"/>
      <c r="U50" s="900"/>
      <c r="V50" s="900"/>
      <c r="W50" s="900"/>
      <c r="X50" s="900"/>
      <c r="Y50" s="900"/>
      <c r="Z50" s="900"/>
      <c r="AA50" s="349"/>
      <c r="AD50" s="349"/>
    </row>
    <row r="51" spans="2:30" ht="15.75" x14ac:dyDescent="0.3">
      <c r="B51" s="25" t="s">
        <v>190</v>
      </c>
      <c r="C51" s="495">
        <v>0.3</v>
      </c>
      <c r="G51" s="174"/>
      <c r="J51" s="166"/>
      <c r="M51" s="900"/>
      <c r="N51" s="900"/>
      <c r="O51" s="900"/>
      <c r="P51" s="900"/>
      <c r="Q51" s="900"/>
      <c r="R51" s="900"/>
      <c r="S51" s="900"/>
      <c r="T51" s="900"/>
      <c r="U51" s="900"/>
      <c r="V51" s="900"/>
      <c r="W51" s="900"/>
      <c r="X51" s="900"/>
      <c r="Y51" s="900"/>
      <c r="Z51" s="900"/>
      <c r="AA51" s="349"/>
      <c r="AD51" s="349"/>
    </row>
    <row r="52" spans="2:30" ht="13.5" customHeight="1" thickBot="1" x14ac:dyDescent="0.25">
      <c r="B52" s="176"/>
      <c r="M52" s="900"/>
      <c r="N52" s="900"/>
      <c r="O52" s="900"/>
      <c r="P52" s="900"/>
      <c r="Q52" s="900"/>
      <c r="R52" s="900"/>
      <c r="S52" s="900"/>
      <c r="T52" s="900"/>
      <c r="U52" s="900"/>
      <c r="V52" s="900"/>
      <c r="W52" s="900"/>
      <c r="X52" s="900"/>
      <c r="Y52" s="900"/>
      <c r="Z52" s="900"/>
      <c r="AA52" s="349"/>
      <c r="AD52" s="349"/>
    </row>
    <row r="53" spans="2:30" ht="16.5" thickBot="1" x14ac:dyDescent="0.35">
      <c r="B53" s="25" t="s">
        <v>191</v>
      </c>
      <c r="C53" s="25">
        <v>0</v>
      </c>
      <c r="F53" s="174"/>
      <c r="H53" s="178">
        <f>0.004*(C53+0.4*(C54+C55)+C56+0.2*C57)-0.2</f>
        <v>0.16799999999999998</v>
      </c>
      <c r="I53" s="179"/>
      <c r="J53" s="177"/>
      <c r="K53" s="177"/>
    </row>
    <row r="54" spans="2:30" ht="15.75" customHeight="1" x14ac:dyDescent="0.2">
      <c r="B54" s="176" t="s">
        <v>192</v>
      </c>
      <c r="C54" s="25">
        <v>0</v>
      </c>
      <c r="I54" s="177"/>
      <c r="J54" s="177"/>
      <c r="K54" s="177"/>
      <c r="M54" s="901" t="s">
        <v>253</v>
      </c>
      <c r="N54" s="901"/>
      <c r="O54" s="901"/>
      <c r="P54" s="901"/>
      <c r="Q54" s="901"/>
      <c r="R54" s="901"/>
      <c r="S54" s="901"/>
      <c r="T54" s="901"/>
      <c r="U54" s="901"/>
      <c r="V54" s="901"/>
      <c r="W54" s="901"/>
      <c r="X54" s="901"/>
      <c r="Y54" s="901"/>
      <c r="Z54" s="901"/>
      <c r="AA54" s="496"/>
    </row>
    <row r="55" spans="2:30" ht="15.75" x14ac:dyDescent="0.2">
      <c r="B55" s="142" t="s">
        <v>193</v>
      </c>
      <c r="C55" s="142">
        <v>0</v>
      </c>
      <c r="D55" s="142"/>
      <c r="E55" s="142"/>
      <c r="F55" s="142"/>
      <c r="G55" s="142"/>
      <c r="H55" s="142"/>
      <c r="M55" s="901"/>
      <c r="N55" s="901"/>
      <c r="O55" s="901"/>
      <c r="P55" s="901"/>
      <c r="Q55" s="901"/>
      <c r="R55" s="901"/>
      <c r="S55" s="901"/>
      <c r="T55" s="901"/>
      <c r="U55" s="901"/>
      <c r="V55" s="901"/>
      <c r="W55" s="901"/>
      <c r="X55" s="901"/>
      <c r="Y55" s="901"/>
      <c r="Z55" s="901"/>
      <c r="AA55" s="496"/>
    </row>
    <row r="56" spans="2:30" ht="12.75" customHeight="1" x14ac:dyDescent="0.2">
      <c r="B56" s="176" t="s">
        <v>74</v>
      </c>
      <c r="C56" s="25">
        <v>90</v>
      </c>
      <c r="M56" s="901"/>
      <c r="N56" s="901"/>
      <c r="O56" s="901"/>
      <c r="P56" s="901"/>
      <c r="Q56" s="901"/>
      <c r="R56" s="901"/>
      <c r="S56" s="901"/>
      <c r="T56" s="901"/>
      <c r="U56" s="901"/>
      <c r="V56" s="901"/>
      <c r="W56" s="901"/>
      <c r="X56" s="901"/>
      <c r="Y56" s="901"/>
      <c r="Z56" s="901"/>
      <c r="AA56" s="496"/>
    </row>
    <row r="57" spans="2:30" x14ac:dyDescent="0.2">
      <c r="B57" s="176" t="s">
        <v>75</v>
      </c>
      <c r="C57" s="25">
        <v>10</v>
      </c>
      <c r="I57" s="142"/>
      <c r="J57" s="142"/>
      <c r="K57" s="142"/>
    </row>
    <row r="60" spans="2:30" ht="13.5" thickBot="1" x14ac:dyDescent="0.25">
      <c r="B60" s="25" t="s">
        <v>242</v>
      </c>
      <c r="C60" s="174"/>
      <c r="G60" s="174"/>
    </row>
    <row r="61" spans="2:30" ht="13.5" thickBot="1" x14ac:dyDescent="0.25">
      <c r="B61" s="25" t="s">
        <v>162</v>
      </c>
      <c r="C61" s="174">
        <f>C62+C64</f>
        <v>8.0500000000000007</v>
      </c>
      <c r="D61" s="174"/>
      <c r="G61" s="174"/>
      <c r="H61" s="171">
        <f>C61*(((112-52*LOG(3+1))/((100+1)^0.14))^(1-C63-H68))</f>
        <v>179.5382117563521</v>
      </c>
      <c r="J61" s="173">
        <f>H61*0.1</f>
        <v>17.953821175635209</v>
      </c>
      <c r="K61" s="25" t="s">
        <v>109</v>
      </c>
    </row>
    <row r="62" spans="2:30" x14ac:dyDescent="0.2">
      <c r="B62" s="25" t="s">
        <v>163</v>
      </c>
      <c r="C62" s="495">
        <v>7.4</v>
      </c>
      <c r="G62" s="174"/>
      <c r="J62" s="166">
        <f>J61/1000</f>
        <v>1.795382117563521E-2</v>
      </c>
    </row>
    <row r="63" spans="2:30" ht="15.75" x14ac:dyDescent="0.3">
      <c r="B63" s="25" t="s">
        <v>189</v>
      </c>
      <c r="C63" s="175">
        <f>C66/C61</f>
        <v>3.7267080745341609E-2</v>
      </c>
      <c r="D63" s="175"/>
      <c r="G63" s="174"/>
      <c r="J63" s="166"/>
    </row>
    <row r="64" spans="2:30" x14ac:dyDescent="0.2">
      <c r="B64" s="25" t="s">
        <v>164</v>
      </c>
      <c r="C64" s="174">
        <f>0.02*C65+0.3*C66-1</f>
        <v>0.65000000000000013</v>
      </c>
      <c r="D64" s="174"/>
      <c r="G64" s="174"/>
      <c r="J64" s="166"/>
    </row>
    <row r="65" spans="2:11" x14ac:dyDescent="0.2">
      <c r="B65" s="25" t="s">
        <v>165</v>
      </c>
      <c r="C65" s="174">
        <v>78</v>
      </c>
      <c r="D65" s="174"/>
      <c r="G65" s="174"/>
      <c r="J65" s="166"/>
    </row>
    <row r="66" spans="2:11" ht="15.75" x14ac:dyDescent="0.3">
      <c r="B66" s="25" t="s">
        <v>190</v>
      </c>
      <c r="C66" s="495">
        <v>0.3</v>
      </c>
      <c r="G66" s="174"/>
      <c r="J66" s="166"/>
    </row>
    <row r="67" spans="2:11" ht="13.5" thickBot="1" x14ac:dyDescent="0.25">
      <c r="B67" s="176"/>
    </row>
    <row r="68" spans="2:11" ht="16.5" thickBot="1" x14ac:dyDescent="0.35">
      <c r="B68" s="25" t="s">
        <v>191</v>
      </c>
      <c r="C68" s="25">
        <v>0</v>
      </c>
      <c r="F68" s="174"/>
      <c r="H68" s="178">
        <f>0.004*(C68+0.4*(C69+C70)+C71+0.2*C72)-0.2</f>
        <v>0.1336</v>
      </c>
      <c r="I68" s="179"/>
      <c r="J68" s="177"/>
      <c r="K68" s="177"/>
    </row>
    <row r="69" spans="2:11" ht="15.75" x14ac:dyDescent="0.2">
      <c r="B69" s="176" t="s">
        <v>192</v>
      </c>
      <c r="C69" s="25">
        <v>0</v>
      </c>
      <c r="I69" s="177"/>
      <c r="J69" s="177"/>
      <c r="K69" s="177"/>
    </row>
    <row r="70" spans="2:11" ht="15.75" x14ac:dyDescent="0.2">
      <c r="B70" s="142" t="s">
        <v>193</v>
      </c>
      <c r="C70" s="142">
        <v>5</v>
      </c>
      <c r="D70" s="142"/>
      <c r="E70" s="142"/>
      <c r="F70" s="142"/>
      <c r="G70" s="142"/>
      <c r="H70" s="142"/>
    </row>
    <row r="71" spans="2:11" x14ac:dyDescent="0.2">
      <c r="B71" s="176" t="s">
        <v>74</v>
      </c>
      <c r="C71" s="25">
        <v>78</v>
      </c>
    </row>
    <row r="72" spans="2:11" x14ac:dyDescent="0.2">
      <c r="B72" s="176" t="s">
        <v>75</v>
      </c>
      <c r="C72" s="25">
        <v>17</v>
      </c>
      <c r="I72" s="142"/>
      <c r="J72" s="142"/>
      <c r="K72" s="142"/>
    </row>
    <row r="75" spans="2:11" ht="13.5" thickBot="1" x14ac:dyDescent="0.25">
      <c r="B75" s="25" t="s">
        <v>267</v>
      </c>
      <c r="C75" s="174"/>
      <c r="G75" s="174"/>
    </row>
    <row r="76" spans="2:11" ht="13.5" thickBot="1" x14ac:dyDescent="0.25">
      <c r="B76" s="25" t="s">
        <v>162</v>
      </c>
      <c r="C76" s="174">
        <f>C77+C79</f>
        <v>7.7900000000000009</v>
      </c>
      <c r="D76" s="174"/>
      <c r="G76" s="174"/>
      <c r="H76" s="171">
        <f>C76*(((112-52*LOG(3+1))/((100+1)^0.14))^(1-C78-H83))</f>
        <v>193.20222878754231</v>
      </c>
      <c r="J76" s="173">
        <f>H76*0.1</f>
        <v>19.320222878754233</v>
      </c>
      <c r="K76" s="25" t="s">
        <v>109</v>
      </c>
    </row>
    <row r="77" spans="2:11" x14ac:dyDescent="0.2">
      <c r="B77" s="25" t="s">
        <v>163</v>
      </c>
      <c r="C77" s="495">
        <v>7.4</v>
      </c>
      <c r="G77" s="174"/>
      <c r="J77" s="166">
        <f>J76/1000</f>
        <v>1.9320222878754234E-2</v>
      </c>
    </row>
    <row r="78" spans="2:11" ht="15.75" x14ac:dyDescent="0.3">
      <c r="B78" s="25" t="s">
        <v>189</v>
      </c>
      <c r="C78" s="175">
        <f>C81/C76</f>
        <v>3.8510911424903718E-2</v>
      </c>
      <c r="D78" s="175"/>
      <c r="G78" s="174"/>
      <c r="J78" s="166"/>
    </row>
    <row r="79" spans="2:11" x14ac:dyDescent="0.2">
      <c r="B79" s="25" t="s">
        <v>164</v>
      </c>
      <c r="C79" s="174">
        <f>0.02*C80+0.3*C81-1</f>
        <v>0.39000000000000012</v>
      </c>
      <c r="D79" s="174"/>
      <c r="G79" s="174"/>
      <c r="J79" s="166"/>
    </row>
    <row r="80" spans="2:11" x14ac:dyDescent="0.2">
      <c r="B80" s="25" t="s">
        <v>165</v>
      </c>
      <c r="C80" s="174">
        <v>65</v>
      </c>
      <c r="D80" s="174"/>
      <c r="G80" s="174"/>
      <c r="J80" s="166"/>
    </row>
    <row r="81" spans="2:11" ht="15.75" x14ac:dyDescent="0.3">
      <c r="B81" s="25" t="s">
        <v>190</v>
      </c>
      <c r="C81" s="495">
        <v>0.3</v>
      </c>
      <c r="G81" s="174"/>
      <c r="J81" s="166"/>
    </row>
    <row r="82" spans="2:11" ht="13.5" thickBot="1" x14ac:dyDescent="0.25">
      <c r="B82" s="176"/>
    </row>
    <row r="83" spans="2:11" ht="16.5" thickBot="1" x14ac:dyDescent="0.35">
      <c r="B83" s="25" t="s">
        <v>191</v>
      </c>
      <c r="C83" s="25">
        <v>5</v>
      </c>
      <c r="F83" s="174"/>
      <c r="H83" s="178">
        <f>0.004*(C83+0.4*(C84+C85)+C86+0.2*C87)-0.2</f>
        <v>0.10399999999999998</v>
      </c>
      <c r="I83" s="179"/>
      <c r="J83" s="177"/>
      <c r="K83" s="177"/>
    </row>
    <row r="84" spans="2:11" ht="15.75" x14ac:dyDescent="0.2">
      <c r="B84" s="176" t="s">
        <v>192</v>
      </c>
      <c r="C84" s="25">
        <v>0</v>
      </c>
      <c r="I84" s="177"/>
      <c r="J84" s="177"/>
      <c r="K84" s="177"/>
    </row>
    <row r="85" spans="2:11" ht="15.75" x14ac:dyDescent="0.2">
      <c r="B85" s="142" t="s">
        <v>193</v>
      </c>
      <c r="C85" s="142">
        <v>0</v>
      </c>
      <c r="D85" s="142"/>
      <c r="E85" s="142"/>
      <c r="F85" s="142"/>
      <c r="G85" s="142"/>
      <c r="H85" s="142"/>
    </row>
    <row r="86" spans="2:11" x14ac:dyDescent="0.2">
      <c r="B86" s="176" t="s">
        <v>74</v>
      </c>
      <c r="C86" s="25">
        <v>65</v>
      </c>
    </row>
    <row r="87" spans="2:11" x14ac:dyDescent="0.2">
      <c r="B87" s="176" t="s">
        <v>75</v>
      </c>
      <c r="C87" s="25">
        <v>30</v>
      </c>
      <c r="I87" s="142"/>
      <c r="J87" s="142"/>
      <c r="K87" s="142"/>
    </row>
  </sheetData>
  <mergeCells count="49">
    <mergeCell ref="W19:X19"/>
    <mergeCell ref="W18:X18"/>
    <mergeCell ref="AA3:AA6"/>
    <mergeCell ref="W5:W6"/>
    <mergeCell ref="W12:X15"/>
    <mergeCell ref="W16:X16"/>
    <mergeCell ref="W17:X17"/>
    <mergeCell ref="W3:Z4"/>
    <mergeCell ref="A9:L9"/>
    <mergeCell ref="H3:V4"/>
    <mergeCell ref="N5:Q6"/>
    <mergeCell ref="N7:Q7"/>
    <mergeCell ref="N9:Q9"/>
    <mergeCell ref="A3:A6"/>
    <mergeCell ref="B3:B6"/>
    <mergeCell ref="C3:C6"/>
    <mergeCell ref="D3:E4"/>
    <mergeCell ref="F3:G4"/>
    <mergeCell ref="A43:E43"/>
    <mergeCell ref="A29:E29"/>
    <mergeCell ref="A33:E33"/>
    <mergeCell ref="N16:Q16"/>
    <mergeCell ref="N19:Q19"/>
    <mergeCell ref="A34:E34"/>
    <mergeCell ref="A39:E39"/>
    <mergeCell ref="A42:E42"/>
    <mergeCell ref="M45:Z52"/>
    <mergeCell ref="M54:Z56"/>
    <mergeCell ref="A25:F25"/>
    <mergeCell ref="A36:E36"/>
    <mergeCell ref="A19:L19"/>
    <mergeCell ref="A27:E27"/>
    <mergeCell ref="A30:E30"/>
    <mergeCell ref="A35:E35"/>
    <mergeCell ref="A26:E26"/>
    <mergeCell ref="A41:E41"/>
    <mergeCell ref="A38:E38"/>
    <mergeCell ref="A40:E40"/>
    <mergeCell ref="A31:E31"/>
    <mergeCell ref="A28:E28"/>
    <mergeCell ref="A32:E32"/>
    <mergeCell ref="A37:E37"/>
    <mergeCell ref="H12:V13"/>
    <mergeCell ref="N14:Q15"/>
    <mergeCell ref="A12:A15"/>
    <mergeCell ref="B12:B15"/>
    <mergeCell ref="C12:C15"/>
    <mergeCell ref="D12:E13"/>
    <mergeCell ref="F12:G13"/>
  </mergeCells>
  <phoneticPr fontId="8" type="noConversion"/>
  <pageMargins left="1.1811023622047243" right="0.98425196850393704" top="0.98425196850393704" bottom="0.98425196850393704" header="0.31496062992125984" footer="0.31496062992125984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91"/>
  <sheetViews>
    <sheetView view="pageLayout" zoomScaleNormal="100" workbookViewId="0">
      <selection activeCell="B26" sqref="B26"/>
    </sheetView>
  </sheetViews>
  <sheetFormatPr defaultColWidth="9.140625" defaultRowHeight="12.75" x14ac:dyDescent="0.2"/>
  <cols>
    <col min="1" max="1" width="3.7109375" style="25" customWidth="1"/>
    <col min="2" max="2" width="50.5703125" style="25" bestFit="1" customWidth="1"/>
    <col min="3" max="3" width="9.85546875" style="25" bestFit="1" customWidth="1"/>
    <col min="4" max="4" width="10.7109375" style="25" bestFit="1" customWidth="1"/>
    <col min="5" max="5" width="10.7109375" style="25" customWidth="1"/>
    <col min="6" max="12" width="9.140625" style="25"/>
    <col min="13" max="13" width="9.7109375" style="25" customWidth="1"/>
    <col min="14" max="16384" width="9.140625" style="25"/>
  </cols>
  <sheetData>
    <row r="1" spans="1:24" ht="16.5" thickBot="1" x14ac:dyDescent="0.25">
      <c r="A1" s="971" t="s">
        <v>321</v>
      </c>
      <c r="B1" s="971"/>
      <c r="C1" s="971"/>
      <c r="D1" s="971"/>
      <c r="E1" s="208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</row>
    <row r="2" spans="1:24" s="142" customFormat="1" ht="15" customHeight="1" x14ac:dyDescent="0.25">
      <c r="A2" s="972" t="s">
        <v>131</v>
      </c>
      <c r="B2" s="975" t="s">
        <v>103</v>
      </c>
      <c r="C2" s="967" t="s">
        <v>0</v>
      </c>
      <c r="D2" s="966" t="s">
        <v>108</v>
      </c>
      <c r="E2" s="967"/>
      <c r="F2" s="979" t="s">
        <v>4</v>
      </c>
      <c r="G2" s="81"/>
      <c r="H2" s="81"/>
      <c r="I2" s="81"/>
      <c r="J2" s="81"/>
      <c r="K2" s="81"/>
      <c r="L2" s="80"/>
      <c r="U2" s="553"/>
      <c r="V2" s="554"/>
      <c r="W2" s="554"/>
      <c r="X2" s="554"/>
    </row>
    <row r="3" spans="1:24" s="142" customFormat="1" ht="15" customHeight="1" x14ac:dyDescent="0.25">
      <c r="A3" s="973"/>
      <c r="B3" s="976"/>
      <c r="C3" s="969"/>
      <c r="D3" s="968" t="s">
        <v>43</v>
      </c>
      <c r="E3" s="969"/>
      <c r="F3" s="980"/>
      <c r="G3" s="81"/>
      <c r="H3" s="81"/>
      <c r="I3" s="81"/>
      <c r="J3" s="81"/>
      <c r="K3" s="81"/>
      <c r="L3" s="80"/>
      <c r="U3" s="553"/>
      <c r="V3" s="554"/>
      <c r="W3" s="554"/>
      <c r="X3" s="554"/>
    </row>
    <row r="4" spans="1:24" s="142" customFormat="1" ht="15" customHeight="1" thickBot="1" x14ac:dyDescent="0.3">
      <c r="A4" s="974"/>
      <c r="B4" s="977"/>
      <c r="C4" s="978"/>
      <c r="D4" s="3" t="s">
        <v>188</v>
      </c>
      <c r="E4" s="408" t="s">
        <v>242</v>
      </c>
      <c r="F4" s="981"/>
      <c r="G4" s="81"/>
      <c r="H4" s="81"/>
      <c r="I4" s="81"/>
      <c r="J4" s="81"/>
      <c r="K4" s="81"/>
      <c r="L4" s="81"/>
    </row>
    <row r="5" spans="1:24" s="142" customFormat="1" ht="15" customHeight="1" thickBot="1" x14ac:dyDescent="0.3">
      <c r="A5" s="64" t="s">
        <v>73</v>
      </c>
      <c r="B5" s="78" t="s">
        <v>74</v>
      </c>
      <c r="C5" s="66" t="s">
        <v>75</v>
      </c>
      <c r="D5" s="34" t="s">
        <v>36</v>
      </c>
      <c r="E5" s="514" t="s">
        <v>248</v>
      </c>
      <c r="F5" s="64" t="s">
        <v>76</v>
      </c>
      <c r="G5" s="79"/>
      <c r="H5" s="79"/>
      <c r="I5" s="79"/>
      <c r="J5" s="79"/>
      <c r="K5" s="79"/>
      <c r="L5" s="79"/>
    </row>
    <row r="6" spans="1:24" s="142" customFormat="1" ht="15" customHeight="1" thickBot="1" x14ac:dyDescent="0.3">
      <c r="A6" s="82">
        <v>1</v>
      </c>
      <c r="B6" s="226" t="s">
        <v>28</v>
      </c>
      <c r="C6" s="194"/>
      <c r="D6" s="194"/>
      <c r="E6" s="194"/>
      <c r="F6" s="82"/>
      <c r="G6" s="32"/>
      <c r="H6" s="32"/>
      <c r="I6" s="32"/>
      <c r="J6" s="32"/>
      <c r="K6" s="32"/>
      <c r="L6" s="32"/>
    </row>
    <row r="7" spans="1:24" s="142" customFormat="1" ht="15" customHeight="1" x14ac:dyDescent="0.25">
      <c r="A7" s="14">
        <v>2</v>
      </c>
      <c r="B7" s="195" t="s">
        <v>268</v>
      </c>
      <c r="C7" s="211" t="s">
        <v>3</v>
      </c>
      <c r="D7" s="272"/>
      <c r="E7" s="211">
        <f>'Tab. 9-Rek. ja eh. truubid'!H26</f>
        <v>1</v>
      </c>
      <c r="F7" s="190">
        <f>SUM(D7:E7)</f>
        <v>1</v>
      </c>
      <c r="G7" s="32"/>
      <c r="H7" s="32"/>
      <c r="I7" s="32"/>
      <c r="J7" s="32"/>
      <c r="K7" s="32"/>
      <c r="L7" s="32"/>
    </row>
    <row r="8" spans="1:24" s="142" customFormat="1" ht="15" customHeight="1" thickBot="1" x14ac:dyDescent="0.3">
      <c r="A8" s="9">
        <v>3</v>
      </c>
      <c r="B8" s="196" t="s">
        <v>27</v>
      </c>
      <c r="C8" s="125" t="s">
        <v>3</v>
      </c>
      <c r="D8" s="360">
        <f>'Tab. 9-Rek. ja eh. truubid'!G27</f>
        <v>2</v>
      </c>
      <c r="E8" s="125"/>
      <c r="F8" s="503">
        <f>SUM(D8:E8)</f>
        <v>2</v>
      </c>
      <c r="G8" s="32"/>
      <c r="H8" s="32"/>
      <c r="I8" s="32"/>
      <c r="J8" s="32"/>
      <c r="K8" s="32"/>
      <c r="L8" s="32"/>
    </row>
    <row r="9" spans="1:24" s="142" customFormat="1" ht="15" customHeight="1" thickBot="1" x14ac:dyDescent="0.3">
      <c r="A9" s="82">
        <v>4</v>
      </c>
      <c r="B9" s="226" t="s">
        <v>166</v>
      </c>
      <c r="C9" s="194"/>
      <c r="D9" s="194"/>
      <c r="E9" s="194"/>
      <c r="F9" s="82"/>
      <c r="G9" s="32"/>
      <c r="H9" s="32"/>
      <c r="I9" s="32"/>
      <c r="J9" s="32"/>
      <c r="K9" s="32"/>
      <c r="L9" s="32"/>
    </row>
    <row r="10" spans="1:24" s="142" customFormat="1" ht="15" customHeight="1" x14ac:dyDescent="0.25">
      <c r="A10" s="9">
        <v>5</v>
      </c>
      <c r="B10" s="196" t="s">
        <v>423</v>
      </c>
      <c r="C10" s="125" t="s">
        <v>6</v>
      </c>
      <c r="D10" s="272">
        <f>'Tab. 9-Rek. ja eh. truubid'!G35</f>
        <v>9</v>
      </c>
      <c r="E10" s="211"/>
      <c r="F10" s="190">
        <f>SUM(D10:E10)</f>
        <v>9</v>
      </c>
      <c r="G10" s="32"/>
      <c r="H10" s="32"/>
      <c r="I10" s="32"/>
      <c r="J10" s="32"/>
      <c r="K10" s="32"/>
      <c r="L10" s="32"/>
    </row>
    <row r="11" spans="1:24" s="142" customFormat="1" ht="15" customHeight="1" thickBot="1" x14ac:dyDescent="0.3">
      <c r="A11" s="9">
        <v>6</v>
      </c>
      <c r="B11" s="196" t="s">
        <v>271</v>
      </c>
      <c r="C11" s="125" t="s">
        <v>6</v>
      </c>
      <c r="D11" s="272">
        <f>'Tab. 9-Rek. ja eh. truubid'!G36</f>
        <v>9</v>
      </c>
      <c r="E11" s="211">
        <f>'Tab. 9-Rek. ja eh. truubid'!H36</f>
        <v>12</v>
      </c>
      <c r="F11" s="190">
        <f>SUM(D11:E11)</f>
        <v>21</v>
      </c>
      <c r="G11" s="32"/>
      <c r="H11" s="32"/>
      <c r="I11" s="32"/>
      <c r="J11" s="32"/>
      <c r="K11" s="32"/>
      <c r="L11" s="32"/>
    </row>
    <row r="12" spans="1:24" s="142" customFormat="1" ht="15" customHeight="1" thickBot="1" x14ac:dyDescent="0.3">
      <c r="A12" s="82">
        <v>7</v>
      </c>
      <c r="B12" s="226" t="s">
        <v>118</v>
      </c>
      <c r="C12" s="194"/>
      <c r="D12" s="194"/>
      <c r="E12" s="194"/>
      <c r="F12" s="82"/>
      <c r="G12" s="32"/>
      <c r="H12" s="32"/>
      <c r="I12" s="32"/>
      <c r="J12" s="32"/>
      <c r="K12" s="32"/>
      <c r="L12" s="32"/>
      <c r="U12" s="553"/>
    </row>
    <row r="13" spans="1:24" s="142" customFormat="1" ht="15" customHeight="1" x14ac:dyDescent="0.25">
      <c r="A13" s="9">
        <v>8</v>
      </c>
      <c r="B13" s="195" t="s">
        <v>424</v>
      </c>
      <c r="C13" s="211" t="s">
        <v>121</v>
      </c>
      <c r="D13" s="272">
        <f>'Tab. 9-Rek. ja eh. truubid'!G40</f>
        <v>1</v>
      </c>
      <c r="E13" s="70"/>
      <c r="F13" s="190">
        <f>SUM(D13:E13)</f>
        <v>1</v>
      </c>
      <c r="G13" s="32"/>
      <c r="H13" s="32"/>
      <c r="I13" s="32"/>
      <c r="J13" s="32"/>
      <c r="K13" s="32"/>
      <c r="L13" s="32"/>
      <c r="U13" s="553"/>
    </row>
    <row r="14" spans="1:24" s="142" customFormat="1" ht="15" customHeight="1" x14ac:dyDescent="0.25">
      <c r="A14" s="9">
        <v>9</v>
      </c>
      <c r="B14" s="195" t="s">
        <v>339</v>
      </c>
      <c r="C14" s="211" t="s">
        <v>121</v>
      </c>
      <c r="D14" s="360">
        <f>'Tab. 9-Rek. ja eh. truubid'!G41</f>
        <v>1</v>
      </c>
      <c r="E14" s="125"/>
      <c r="F14" s="503">
        <f>SUM(D14:E14)</f>
        <v>1</v>
      </c>
      <c r="G14" s="32"/>
      <c r="H14" s="32"/>
      <c r="I14" s="32"/>
      <c r="J14" s="32"/>
      <c r="K14" s="32"/>
      <c r="L14" s="32"/>
      <c r="U14" s="553"/>
    </row>
    <row r="15" spans="1:24" s="142" customFormat="1" ht="15" customHeight="1" thickBot="1" x14ac:dyDescent="0.3">
      <c r="A15" s="9">
        <v>10</v>
      </c>
      <c r="B15" s="195" t="s">
        <v>272</v>
      </c>
      <c r="C15" s="211" t="s">
        <v>121</v>
      </c>
      <c r="D15" s="272"/>
      <c r="E15" s="211">
        <f>'Tab. 9-Rek. ja eh. truubid'!H42</f>
        <v>1</v>
      </c>
      <c r="F15" s="190">
        <f>SUM(D15:E15)</f>
        <v>1</v>
      </c>
      <c r="G15" s="32"/>
      <c r="H15" s="32"/>
      <c r="I15" s="32"/>
      <c r="J15" s="32"/>
      <c r="K15" s="32"/>
      <c r="L15" s="32"/>
      <c r="U15" s="553"/>
    </row>
    <row r="16" spans="1:24" s="142" customFormat="1" ht="15" customHeight="1" thickBot="1" x14ac:dyDescent="0.3">
      <c r="A16" s="82">
        <v>11</v>
      </c>
      <c r="B16" s="226" t="s">
        <v>119</v>
      </c>
      <c r="C16" s="194"/>
      <c r="D16" s="194"/>
      <c r="E16" s="194"/>
      <c r="F16" s="82"/>
      <c r="G16" s="32"/>
      <c r="H16" s="32"/>
      <c r="I16" s="32"/>
      <c r="J16" s="32"/>
      <c r="K16" s="32"/>
      <c r="L16" s="32"/>
    </row>
    <row r="17" spans="1:21" s="142" customFormat="1" ht="15" customHeight="1" thickBot="1" x14ac:dyDescent="0.3">
      <c r="A17" s="22">
        <v>12</v>
      </c>
      <c r="B17" s="29" t="s">
        <v>26</v>
      </c>
      <c r="C17" s="30" t="s">
        <v>3</v>
      </c>
      <c r="D17" s="524">
        <f>'Tab. 9-Rek. ja eh. truubid'!U17</f>
        <v>2</v>
      </c>
      <c r="E17" s="309">
        <f>'Tab. 9-Rek. ja eh. truubid'!U8</f>
        <v>2</v>
      </c>
      <c r="F17" s="525">
        <f>SUM(D17:E17)</f>
        <v>4</v>
      </c>
      <c r="G17" s="32"/>
      <c r="H17" s="32"/>
      <c r="I17" s="32"/>
      <c r="J17" s="32"/>
      <c r="K17" s="32"/>
      <c r="L17" s="32"/>
    </row>
    <row r="18" spans="1:21" s="142" customFormat="1" ht="15" customHeight="1" thickBot="1" x14ac:dyDescent="0.3">
      <c r="A18" s="82">
        <v>13</v>
      </c>
      <c r="B18" s="982" t="s">
        <v>167</v>
      </c>
      <c r="C18" s="983"/>
      <c r="D18" s="983"/>
      <c r="E18" s="983"/>
      <c r="F18" s="983"/>
      <c r="G18" s="983"/>
      <c r="H18" s="983"/>
      <c r="I18" s="983"/>
      <c r="J18" s="983"/>
      <c r="K18" s="983"/>
      <c r="L18" s="983"/>
      <c r="M18" s="983"/>
      <c r="N18" s="983"/>
      <c r="O18" s="984"/>
      <c r="P18" s="80"/>
      <c r="Q18" s="80"/>
    </row>
    <row r="19" spans="1:21" s="142" customFormat="1" ht="15" customHeight="1" x14ac:dyDescent="0.25">
      <c r="A19" s="83">
        <v>14</v>
      </c>
      <c r="B19" s="84" t="s">
        <v>168</v>
      </c>
      <c r="C19" s="85" t="s">
        <v>122</v>
      </c>
      <c r="D19" s="985" t="s">
        <v>124</v>
      </c>
      <c r="E19" s="986"/>
      <c r="F19" s="985" t="s">
        <v>429</v>
      </c>
      <c r="G19" s="986"/>
      <c r="H19" s="985" t="s">
        <v>209</v>
      </c>
      <c r="I19" s="986"/>
      <c r="J19" s="985" t="s">
        <v>125</v>
      </c>
      <c r="K19" s="986"/>
      <c r="L19" s="985" t="s">
        <v>126</v>
      </c>
      <c r="M19" s="986"/>
      <c r="N19" s="985" t="s">
        <v>127</v>
      </c>
      <c r="O19" s="987"/>
    </row>
    <row r="20" spans="1:21" s="142" customFormat="1" ht="15" customHeight="1" thickBot="1" x14ac:dyDescent="0.3">
      <c r="A20" s="86">
        <v>15</v>
      </c>
      <c r="B20" s="87" t="s">
        <v>120</v>
      </c>
      <c r="C20" s="88" t="s">
        <v>123</v>
      </c>
      <c r="D20" s="88" t="s">
        <v>427</v>
      </c>
      <c r="E20" s="88" t="s">
        <v>281</v>
      </c>
      <c r="F20" s="88" t="s">
        <v>428</v>
      </c>
      <c r="G20" s="88" t="s">
        <v>277</v>
      </c>
      <c r="H20" s="88" t="s">
        <v>427</v>
      </c>
      <c r="I20" s="88" t="s">
        <v>281</v>
      </c>
      <c r="J20" s="88" t="s">
        <v>428</v>
      </c>
      <c r="K20" s="88" t="s">
        <v>277</v>
      </c>
      <c r="L20" s="88" t="s">
        <v>29</v>
      </c>
      <c r="M20" s="88" t="s">
        <v>9</v>
      </c>
      <c r="N20" s="88" t="s">
        <v>128</v>
      </c>
      <c r="O20" s="89" t="s">
        <v>3</v>
      </c>
    </row>
    <row r="21" spans="1:21" s="142" customFormat="1" ht="15" customHeight="1" x14ac:dyDescent="0.25">
      <c r="A21" s="90">
        <v>16</v>
      </c>
      <c r="B21" s="27" t="s">
        <v>425</v>
      </c>
      <c r="C21" s="91">
        <f>F13</f>
        <v>1</v>
      </c>
      <c r="D21" s="28"/>
      <c r="E21" s="92"/>
      <c r="F21" s="515"/>
      <c r="G21" s="93"/>
      <c r="H21" s="516">
        <f>ROUNDUP(J21/1.2*0.05,1)</f>
        <v>0.7</v>
      </c>
      <c r="I21" s="400">
        <f>C21*H21</f>
        <v>0.7</v>
      </c>
      <c r="J21" s="314">
        <f>ROUNDUP(13*1.2,0)</f>
        <v>16</v>
      </c>
      <c r="K21" s="399">
        <f>C21*J21</f>
        <v>16</v>
      </c>
      <c r="L21" s="297">
        <f>ROUNDUP(J21/1.2*0.03,1)</f>
        <v>0.4</v>
      </c>
      <c r="M21" s="400">
        <f>C21*L21</f>
        <v>0.4</v>
      </c>
      <c r="N21" s="314">
        <f>J21*5</f>
        <v>80</v>
      </c>
      <c r="O21" s="94">
        <f>C21*N21</f>
        <v>80</v>
      </c>
    </row>
    <row r="22" spans="1:21" s="142" customFormat="1" ht="15" customHeight="1" x14ac:dyDescent="0.25">
      <c r="A22" s="90">
        <v>17</v>
      </c>
      <c r="B22" s="27" t="s">
        <v>340</v>
      </c>
      <c r="C22" s="91">
        <f>F14</f>
        <v>1</v>
      </c>
      <c r="D22" s="28"/>
      <c r="E22" s="92"/>
      <c r="F22" s="515"/>
      <c r="G22" s="93"/>
      <c r="H22" s="516">
        <f>ROUNDUP(J22/1.2*0.05,1)</f>
        <v>1</v>
      </c>
      <c r="I22" s="400">
        <f>C22*H22</f>
        <v>1</v>
      </c>
      <c r="J22" s="314">
        <f>ROUNDUP(19*1.2,0)</f>
        <v>23</v>
      </c>
      <c r="K22" s="399">
        <f>C22*J22</f>
        <v>23</v>
      </c>
      <c r="L22" s="297">
        <f>ROUNDUP(J22/1.2*0.03,1)</f>
        <v>0.6</v>
      </c>
      <c r="M22" s="400">
        <f>C22*L22</f>
        <v>0.6</v>
      </c>
      <c r="N22" s="314">
        <f>J22*5</f>
        <v>115</v>
      </c>
      <c r="O22" s="94">
        <f>C22*N22</f>
        <v>115</v>
      </c>
    </row>
    <row r="23" spans="1:21" s="142" customFormat="1" ht="15" customHeight="1" thickBot="1" x14ac:dyDescent="0.3">
      <c r="A23" s="90">
        <v>18</v>
      </c>
      <c r="B23" s="27" t="s">
        <v>426</v>
      </c>
      <c r="C23" s="91">
        <f>F15</f>
        <v>1</v>
      </c>
      <c r="D23" s="297">
        <f>ROUNDUP(26*0.22,1)</f>
        <v>5.8</v>
      </c>
      <c r="E23" s="298">
        <f>C23*D23</f>
        <v>5.8</v>
      </c>
      <c r="F23" s="651">
        <f>ROUNDUP(26*1.2,0)</f>
        <v>32</v>
      </c>
      <c r="G23" s="652">
        <f>C23*F23</f>
        <v>32</v>
      </c>
      <c r="H23" s="516">
        <f>ROUNDUP(J23/1.2*0.05,1)</f>
        <v>0.5</v>
      </c>
      <c r="I23" s="400">
        <f>C23*H23</f>
        <v>0.5</v>
      </c>
      <c r="J23" s="314">
        <f>ROUNDUP(8*1.2,0)</f>
        <v>10</v>
      </c>
      <c r="K23" s="399">
        <f>C23*J23</f>
        <v>10</v>
      </c>
      <c r="L23" s="297">
        <f>ROUNDUP(J23/1.2*0.03,1)</f>
        <v>0.30000000000000004</v>
      </c>
      <c r="M23" s="400">
        <f>C23*L23</f>
        <v>0.30000000000000004</v>
      </c>
      <c r="N23" s="314">
        <f>J23*5</f>
        <v>50</v>
      </c>
      <c r="O23" s="94">
        <f>C23*N23</f>
        <v>50</v>
      </c>
    </row>
    <row r="24" spans="1:21" s="142" customFormat="1" ht="15" customHeight="1" thickBot="1" x14ac:dyDescent="0.3">
      <c r="A24" s="95">
        <v>19</v>
      </c>
      <c r="B24" s="96" t="s">
        <v>4</v>
      </c>
      <c r="C24" s="473">
        <f>SUM(C21:C23)</f>
        <v>3</v>
      </c>
      <c r="D24" s="473"/>
      <c r="E24" s="474">
        <f>SUM(E21:E23)</f>
        <v>5.8</v>
      </c>
      <c r="F24" s="475"/>
      <c r="G24" s="475">
        <f>SUM(G21:G23)</f>
        <v>32</v>
      </c>
      <c r="H24" s="475"/>
      <c r="I24" s="474">
        <f>SUM(I21:I23)</f>
        <v>2.2000000000000002</v>
      </c>
      <c r="J24" s="473"/>
      <c r="K24" s="475">
        <f>SUM(K21:K23)</f>
        <v>49</v>
      </c>
      <c r="L24" s="473"/>
      <c r="M24" s="474">
        <f>SUM(M21:M23)</f>
        <v>1.3</v>
      </c>
      <c r="N24" s="473"/>
      <c r="O24" s="476">
        <f>SUM(O21:O23)</f>
        <v>245</v>
      </c>
    </row>
    <row r="30" spans="1:21" x14ac:dyDescent="0.2">
      <c r="J30" s="32"/>
      <c r="K30" s="31"/>
      <c r="L30" s="401"/>
      <c r="M30" s="970"/>
      <c r="N30" s="970"/>
      <c r="O30" s="970"/>
    </row>
    <row r="31" spans="1:21" x14ac:dyDescent="0.2">
      <c r="J31" s="32"/>
      <c r="K31" s="402"/>
      <c r="L31" s="401"/>
      <c r="M31" s="970"/>
      <c r="N31" s="970"/>
      <c r="O31" s="970"/>
      <c r="U31" s="168"/>
    </row>
    <row r="32" spans="1:21" x14ac:dyDescent="0.2">
      <c r="U32" s="168"/>
    </row>
    <row r="41" spans="21:21" ht="15" customHeight="1" x14ac:dyDescent="0.2"/>
    <row r="46" spans="21:21" x14ac:dyDescent="0.2">
      <c r="U46" s="168"/>
    </row>
    <row r="47" spans="21:21" x14ac:dyDescent="0.2">
      <c r="U47" s="168"/>
    </row>
    <row r="55" spans="21:21" ht="15" customHeight="1" x14ac:dyDescent="0.2"/>
    <row r="60" spans="21:21" x14ac:dyDescent="0.2">
      <c r="U60" s="168"/>
    </row>
    <row r="61" spans="21:21" x14ac:dyDescent="0.2">
      <c r="U61" s="168"/>
    </row>
    <row r="72" spans="21:21" ht="15" customHeight="1" x14ac:dyDescent="0.2"/>
    <row r="79" spans="21:21" x14ac:dyDescent="0.2">
      <c r="U79" s="168"/>
    </row>
    <row r="80" spans="21:21" x14ac:dyDescent="0.2">
      <c r="U80" s="168"/>
    </row>
    <row r="81" spans="21:21" x14ac:dyDescent="0.2">
      <c r="U81" s="142"/>
    </row>
    <row r="82" spans="21:21" x14ac:dyDescent="0.2">
      <c r="U82" s="142"/>
    </row>
    <row r="83" spans="21:21" x14ac:dyDescent="0.2">
      <c r="U83" s="142"/>
    </row>
    <row r="84" spans="21:21" x14ac:dyDescent="0.2">
      <c r="U84" s="142"/>
    </row>
    <row r="85" spans="21:21" x14ac:dyDescent="0.2">
      <c r="U85" s="142"/>
    </row>
    <row r="86" spans="21:21" x14ac:dyDescent="0.2">
      <c r="U86" s="142"/>
    </row>
    <row r="87" spans="21:21" x14ac:dyDescent="0.2">
      <c r="U87" s="142"/>
    </row>
    <row r="88" spans="21:21" x14ac:dyDescent="0.2">
      <c r="U88" s="142"/>
    </row>
    <row r="89" spans="21:21" x14ac:dyDescent="0.2">
      <c r="U89" s="142"/>
    </row>
    <row r="90" spans="21:21" x14ac:dyDescent="0.2">
      <c r="U90" s="142"/>
    </row>
    <row r="91" spans="21:21" x14ac:dyDescent="0.2">
      <c r="U91" s="142"/>
    </row>
  </sheetData>
  <mergeCells count="16">
    <mergeCell ref="D2:E2"/>
    <mergeCell ref="D3:E3"/>
    <mergeCell ref="M30:O30"/>
    <mergeCell ref="M31:O31"/>
    <mergeCell ref="A1:D1"/>
    <mergeCell ref="A2:A4"/>
    <mergeCell ref="B2:B4"/>
    <mergeCell ref="C2:C4"/>
    <mergeCell ref="F2:F4"/>
    <mergeCell ref="B18:O18"/>
    <mergeCell ref="H19:I19"/>
    <mergeCell ref="J19:K19"/>
    <mergeCell ref="L19:M19"/>
    <mergeCell ref="N19:O19"/>
    <mergeCell ref="D19:E19"/>
    <mergeCell ref="F19:G19"/>
  </mergeCells>
  <phoneticPr fontId="8" type="noConversion"/>
  <pageMargins left="1.1811023622047245" right="0.98425196850393704" top="0.98425196850393704" bottom="0.98425196850393704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9"/>
  <sheetViews>
    <sheetView view="pageLayout" zoomScaleNormal="100" workbookViewId="0">
      <selection activeCell="G21" sqref="G21"/>
    </sheetView>
  </sheetViews>
  <sheetFormatPr defaultColWidth="9.140625" defaultRowHeight="12.75" x14ac:dyDescent="0.25"/>
  <cols>
    <col min="1" max="1" width="3.7109375" style="142" customWidth="1"/>
    <col min="2" max="2" width="24.7109375" style="142" customWidth="1"/>
    <col min="3" max="3" width="9.7109375" style="142" customWidth="1"/>
    <col min="4" max="4" width="12.7109375" style="142" customWidth="1"/>
    <col min="5" max="10" width="9.7109375" style="142" customWidth="1"/>
    <col min="11" max="11" width="40.140625" style="142" customWidth="1"/>
    <col min="12" max="16384" width="9.140625" style="142"/>
  </cols>
  <sheetData>
    <row r="1" spans="1:11" ht="16.5" thickBot="1" x14ac:dyDescent="0.3">
      <c r="A1" s="499" t="s">
        <v>447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1" ht="15" customHeight="1" x14ac:dyDescent="0.25">
      <c r="A2" s="988" t="s">
        <v>58</v>
      </c>
      <c r="B2" s="988" t="s">
        <v>169</v>
      </c>
      <c r="C2" s="991" t="s">
        <v>129</v>
      </c>
      <c r="D2" s="991" t="s">
        <v>130</v>
      </c>
      <c r="E2" s="991" t="s">
        <v>280</v>
      </c>
      <c r="F2" s="994" t="s">
        <v>275</v>
      </c>
      <c r="G2" s="995"/>
      <c r="H2" s="1017" t="s">
        <v>279</v>
      </c>
      <c r="I2" s="1017"/>
      <c r="J2" s="478" t="s">
        <v>374</v>
      </c>
      <c r="K2" s="999" t="s">
        <v>21</v>
      </c>
    </row>
    <row r="3" spans="1:11" ht="25.5" x14ac:dyDescent="0.25">
      <c r="A3" s="989"/>
      <c r="B3" s="1014"/>
      <c r="C3" s="992"/>
      <c r="D3" s="992"/>
      <c r="E3" s="992"/>
      <c r="F3" s="1015" t="s">
        <v>372</v>
      </c>
      <c r="G3" s="1016"/>
      <c r="H3" s="1018" t="s">
        <v>373</v>
      </c>
      <c r="I3" s="1018"/>
      <c r="J3" s="565" t="s">
        <v>278</v>
      </c>
      <c r="K3" s="1000"/>
    </row>
    <row r="4" spans="1:11" ht="30" customHeight="1" thickBot="1" x14ac:dyDescent="0.3">
      <c r="A4" s="990"/>
      <c r="B4" s="572" t="s">
        <v>179</v>
      </c>
      <c r="C4" s="993"/>
      <c r="D4" s="993"/>
      <c r="E4" s="390" t="s">
        <v>6</v>
      </c>
      <c r="F4" s="573" t="s">
        <v>187</v>
      </c>
      <c r="G4" s="390" t="s">
        <v>282</v>
      </c>
      <c r="H4" s="573" t="s">
        <v>187</v>
      </c>
      <c r="I4" s="390" t="s">
        <v>282</v>
      </c>
      <c r="J4" s="566" t="s">
        <v>277</v>
      </c>
      <c r="K4" s="1001"/>
    </row>
    <row r="5" spans="1:11" ht="15" customHeight="1" thickBot="1" x14ac:dyDescent="0.3">
      <c r="A5" s="569" t="s">
        <v>73</v>
      </c>
      <c r="B5" s="570" t="s">
        <v>74</v>
      </c>
      <c r="C5" s="567" t="s">
        <v>75</v>
      </c>
      <c r="D5" s="567" t="s">
        <v>36</v>
      </c>
      <c r="E5" s="567" t="s">
        <v>17</v>
      </c>
      <c r="F5" s="567" t="s">
        <v>76</v>
      </c>
      <c r="G5" s="568" t="s">
        <v>77</v>
      </c>
      <c r="H5" s="567" t="s">
        <v>78</v>
      </c>
      <c r="I5" s="568" t="s">
        <v>79</v>
      </c>
      <c r="J5" s="568" t="s">
        <v>80</v>
      </c>
      <c r="K5" s="571" t="s">
        <v>116</v>
      </c>
    </row>
    <row r="6" spans="1:11" ht="15" customHeight="1" x14ac:dyDescent="0.25">
      <c r="A6" s="98">
        <v>1</v>
      </c>
      <c r="B6" s="1002" t="s">
        <v>366</v>
      </c>
      <c r="C6" s="1003"/>
      <c r="D6" s="1003"/>
      <c r="E6" s="1003"/>
      <c r="F6" s="1003"/>
      <c r="G6" s="1003"/>
      <c r="H6" s="1003"/>
      <c r="I6" s="1003"/>
      <c r="J6" s="1003"/>
      <c r="K6" s="1004"/>
    </row>
    <row r="7" spans="1:11" ht="15" customHeight="1" x14ac:dyDescent="0.25">
      <c r="A7" s="98">
        <v>2</v>
      </c>
      <c r="B7" s="157"/>
      <c r="C7" s="28"/>
      <c r="D7" s="28" t="s">
        <v>326</v>
      </c>
      <c r="E7" s="314">
        <f>3.75-0</f>
        <v>3.75</v>
      </c>
      <c r="F7" s="1011" t="s">
        <v>367</v>
      </c>
      <c r="G7" s="1012"/>
      <c r="H7" s="1012"/>
      <c r="I7" s="1012"/>
      <c r="J7" s="1012"/>
      <c r="K7" s="1013"/>
    </row>
    <row r="8" spans="1:11" ht="15" customHeight="1" x14ac:dyDescent="0.25">
      <c r="A8" s="98">
        <v>3</v>
      </c>
      <c r="B8" s="157"/>
      <c r="C8" s="28"/>
      <c r="D8" s="28" t="s">
        <v>368</v>
      </c>
      <c r="E8" s="28">
        <f>18.75-3.75</f>
        <v>15</v>
      </c>
      <c r="F8" s="1008" t="s">
        <v>445</v>
      </c>
      <c r="G8" s="1009"/>
      <c r="H8" s="1009"/>
      <c r="I8" s="1009"/>
      <c r="J8" s="1009"/>
      <c r="K8" s="1010"/>
    </row>
    <row r="9" spans="1:11" ht="15" customHeight="1" x14ac:dyDescent="0.25">
      <c r="A9" s="98">
        <v>4</v>
      </c>
      <c r="B9" s="158"/>
      <c r="C9" s="218"/>
      <c r="D9" s="218" t="s">
        <v>370</v>
      </c>
      <c r="E9" s="270">
        <f>55-18.75</f>
        <v>36.25</v>
      </c>
      <c r="F9" s="1008" t="s">
        <v>375</v>
      </c>
      <c r="G9" s="1009"/>
      <c r="H9" s="1009"/>
      <c r="I9" s="1009"/>
      <c r="J9" s="1009"/>
      <c r="K9" s="1010"/>
    </row>
    <row r="10" spans="1:11" ht="15" customHeight="1" x14ac:dyDescent="0.25">
      <c r="A10" s="98">
        <v>5</v>
      </c>
      <c r="B10" s="158" t="s">
        <v>376</v>
      </c>
      <c r="C10" s="218" t="s">
        <v>13</v>
      </c>
      <c r="D10" s="218" t="s">
        <v>371</v>
      </c>
      <c r="E10" s="218">
        <f>100-55</f>
        <v>45</v>
      </c>
      <c r="F10" s="99">
        <f>0.472</f>
        <v>0.47199999999999998</v>
      </c>
      <c r="G10" s="20">
        <f>ROUNDUP(E10*F10,0)</f>
        <v>22</v>
      </c>
      <c r="H10" s="99">
        <v>1.073</v>
      </c>
      <c r="I10" s="20">
        <f>ROUNDUP(E10*H10,0)</f>
        <v>49</v>
      </c>
      <c r="J10" s="20">
        <f>ROUNDUP(5*1.01*E10,0)</f>
        <v>228</v>
      </c>
      <c r="K10" s="100"/>
    </row>
    <row r="11" spans="1:11" ht="15" customHeight="1" x14ac:dyDescent="0.25">
      <c r="A11" s="98">
        <v>6</v>
      </c>
      <c r="B11" s="158"/>
      <c r="C11" s="218"/>
      <c r="D11" s="218" t="s">
        <v>369</v>
      </c>
      <c r="E11" s="218">
        <f>120-100</f>
        <v>20</v>
      </c>
      <c r="F11" s="1005" t="s">
        <v>378</v>
      </c>
      <c r="G11" s="1006"/>
      <c r="H11" s="1006"/>
      <c r="I11" s="1006"/>
      <c r="J11" s="1006"/>
      <c r="K11" s="1007"/>
    </row>
    <row r="12" spans="1:11" ht="15" customHeight="1" x14ac:dyDescent="0.25">
      <c r="A12" s="328">
        <v>7</v>
      </c>
      <c r="B12" s="636" t="s">
        <v>4</v>
      </c>
      <c r="C12" s="218"/>
      <c r="D12" s="218"/>
      <c r="E12" s="640">
        <f>SUM(E7:E11)</f>
        <v>120</v>
      </c>
      <c r="F12" s="637"/>
      <c r="G12" s="640">
        <f>SUM(G7:G11)</f>
        <v>22</v>
      </c>
      <c r="H12" s="637"/>
      <c r="I12" s="640">
        <f>SUM(I7:I11)</f>
        <v>49</v>
      </c>
      <c r="J12" s="640">
        <f>SUM(J7:J11)</f>
        <v>228</v>
      </c>
      <c r="K12" s="639"/>
    </row>
    <row r="13" spans="1:11" ht="15" customHeight="1" x14ac:dyDescent="0.25">
      <c r="A13" s="9">
        <v>8</v>
      </c>
      <c r="B13" s="996" t="s">
        <v>399</v>
      </c>
      <c r="C13" s="997"/>
      <c r="D13" s="997"/>
      <c r="E13" s="997"/>
      <c r="F13" s="997"/>
      <c r="G13" s="997"/>
      <c r="H13" s="997"/>
      <c r="I13" s="997"/>
      <c r="J13" s="997"/>
      <c r="K13" s="998"/>
    </row>
    <row r="14" spans="1:11" ht="15" customHeight="1" x14ac:dyDescent="0.25">
      <c r="A14" s="98">
        <v>9</v>
      </c>
      <c r="B14" s="158" t="s">
        <v>398</v>
      </c>
      <c r="C14" s="218"/>
      <c r="D14" s="218"/>
      <c r="E14" s="218">
        <v>85</v>
      </c>
      <c r="F14" s="99">
        <f>0.472</f>
        <v>0.47199999999999998</v>
      </c>
      <c r="G14" s="20">
        <f>ROUNDUP(E14*F14,0)</f>
        <v>41</v>
      </c>
      <c r="H14" s="99"/>
      <c r="I14" s="20"/>
      <c r="J14" s="20"/>
      <c r="K14" s="100"/>
    </row>
    <row r="15" spans="1:11" ht="15" customHeight="1" x14ac:dyDescent="0.25">
      <c r="A15" s="328">
        <v>10</v>
      </c>
      <c r="B15" s="636" t="s">
        <v>4</v>
      </c>
      <c r="C15" s="218"/>
      <c r="D15" s="218"/>
      <c r="E15" s="640">
        <f>E14</f>
        <v>85</v>
      </c>
      <c r="F15" s="637"/>
      <c r="G15" s="640">
        <f>G14</f>
        <v>41</v>
      </c>
      <c r="H15" s="637"/>
      <c r="I15" s="640"/>
      <c r="J15" s="638"/>
      <c r="K15" s="639"/>
    </row>
    <row r="16" spans="1:11" ht="15" customHeight="1" thickBot="1" x14ac:dyDescent="0.3">
      <c r="A16" s="22">
        <v>11</v>
      </c>
      <c r="B16" s="200" t="s">
        <v>132</v>
      </c>
      <c r="C16" s="198"/>
      <c r="D16" s="198"/>
      <c r="E16" s="220">
        <f>SUM(E12,E15)</f>
        <v>205</v>
      </c>
      <c r="F16" s="198"/>
      <c r="G16" s="220">
        <f>SUM(G12,G15)</f>
        <v>63</v>
      </c>
      <c r="H16" s="198"/>
      <c r="I16" s="220">
        <f>SUM(I12,I15)</f>
        <v>49</v>
      </c>
      <c r="J16" s="220">
        <f>SUM(J12,J15)</f>
        <v>228</v>
      </c>
      <c r="K16" s="199"/>
    </row>
    <row r="17" spans="1:11" ht="15" customHeight="1" x14ac:dyDescent="0.25">
      <c r="A17" s="725" t="s">
        <v>100</v>
      </c>
      <c r="B17" s="725"/>
      <c r="C17" s="725"/>
      <c r="D17" s="725"/>
      <c r="K17" s="438"/>
    </row>
    <row r="18" spans="1:11" ht="15" customHeight="1" x14ac:dyDescent="0.25">
      <c r="A18" s="197" t="s">
        <v>172</v>
      </c>
      <c r="B18" s="197"/>
      <c r="C18" s="197"/>
      <c r="D18" s="197"/>
      <c r="K18" s="438"/>
    </row>
    <row r="19" spans="1:11" ht="15" customHeight="1" x14ac:dyDescent="0.25">
      <c r="A19" s="197" t="s">
        <v>377</v>
      </c>
    </row>
  </sheetData>
  <mergeCells count="17">
    <mergeCell ref="H3:I3"/>
    <mergeCell ref="A17:D17"/>
    <mergeCell ref="A2:A4"/>
    <mergeCell ref="C2:C4"/>
    <mergeCell ref="D2:D4"/>
    <mergeCell ref="F2:G2"/>
    <mergeCell ref="B13:K13"/>
    <mergeCell ref="K2:K4"/>
    <mergeCell ref="B6:K6"/>
    <mergeCell ref="F11:K11"/>
    <mergeCell ref="F8:K8"/>
    <mergeCell ref="F7:K7"/>
    <mergeCell ref="B2:B3"/>
    <mergeCell ref="F3:G3"/>
    <mergeCell ref="E2:E3"/>
    <mergeCell ref="F9:K9"/>
    <mergeCell ref="H2:I2"/>
  </mergeCells>
  <phoneticPr fontId="8" type="noConversion"/>
  <pageMargins left="1.1811023622047243" right="0.98425196850393704" top="0.98425196850393704" bottom="0.98425196850393704" header="0.31496062992125984" footer="0.31496062992125984"/>
  <pageSetup paperSize="8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8"/>
  <sheetViews>
    <sheetView view="pageLayout" zoomScaleNormal="100" workbookViewId="0">
      <selection activeCell="M21" sqref="M21"/>
    </sheetView>
  </sheetViews>
  <sheetFormatPr defaultColWidth="9.140625" defaultRowHeight="12.75" x14ac:dyDescent="0.2"/>
  <cols>
    <col min="1" max="1" width="5.7109375" style="25" customWidth="1"/>
    <col min="2" max="2" width="70.28515625" style="25" customWidth="1"/>
    <col min="3" max="3" width="9.7109375" style="142" customWidth="1"/>
    <col min="4" max="5" width="6.7109375" style="25" customWidth="1"/>
    <col min="6" max="6" width="6.7109375" style="154" customWidth="1"/>
    <col min="7" max="7" width="12.7109375" style="167" customWidth="1"/>
    <col min="8" max="8" width="10.7109375" style="25" customWidth="1"/>
    <col min="9" max="9" width="7.5703125" style="25" customWidth="1"/>
    <col min="10" max="10" width="7.7109375" style="25" customWidth="1"/>
    <col min="11" max="11" width="9.7109375" style="154" customWidth="1"/>
    <col min="12" max="12" width="10.5703125" style="25" bestFit="1" customWidth="1"/>
    <col min="13" max="16384" width="9.140625" style="25"/>
  </cols>
  <sheetData>
    <row r="1" spans="1:12" ht="15" customHeight="1" thickBot="1" x14ac:dyDescent="0.25">
      <c r="A1" s="499" t="s">
        <v>320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2" ht="14.45" customHeight="1" thickBot="1" x14ac:dyDescent="0.25">
      <c r="A2" s="1030" t="s">
        <v>58</v>
      </c>
      <c r="B2" s="1031" t="s">
        <v>103</v>
      </c>
      <c r="C2" s="1032" t="s">
        <v>0</v>
      </c>
      <c r="D2" s="711" t="s">
        <v>108</v>
      </c>
      <c r="E2" s="691"/>
      <c r="F2" s="1033" t="s">
        <v>4</v>
      </c>
      <c r="G2" s="1036" t="s">
        <v>30</v>
      </c>
      <c r="H2" s="1041" t="s">
        <v>134</v>
      </c>
      <c r="I2" s="1044" t="s">
        <v>173</v>
      </c>
      <c r="J2" s="1045"/>
      <c r="K2" s="1046"/>
      <c r="L2" s="163"/>
    </row>
    <row r="3" spans="1:12" ht="14.45" customHeight="1" thickBot="1" x14ac:dyDescent="0.25">
      <c r="A3" s="1030"/>
      <c r="B3" s="1031"/>
      <c r="C3" s="1032"/>
      <c r="D3" s="1039" t="s">
        <v>133</v>
      </c>
      <c r="E3" s="1040"/>
      <c r="F3" s="1034"/>
      <c r="G3" s="1037"/>
      <c r="H3" s="1042"/>
      <c r="I3" s="1039" t="s">
        <v>133</v>
      </c>
      <c r="J3" s="1040"/>
      <c r="K3" s="1047" t="s">
        <v>301</v>
      </c>
      <c r="L3" s="164"/>
    </row>
    <row r="4" spans="1:12" ht="14.45" customHeight="1" thickBot="1" x14ac:dyDescent="0.25">
      <c r="A4" s="687"/>
      <c r="B4" s="689"/>
      <c r="C4" s="711"/>
      <c r="D4" s="102" t="s">
        <v>188</v>
      </c>
      <c r="E4" s="456" t="s">
        <v>242</v>
      </c>
      <c r="F4" s="1035"/>
      <c r="G4" s="1038"/>
      <c r="H4" s="1043"/>
      <c r="I4" s="102" t="s">
        <v>188</v>
      </c>
      <c r="J4" s="456" t="s">
        <v>242</v>
      </c>
      <c r="K4" s="1035"/>
      <c r="L4" s="165"/>
    </row>
    <row r="5" spans="1:12" ht="14.45" customHeight="1" thickBot="1" x14ac:dyDescent="0.25">
      <c r="A5" s="103" t="s">
        <v>73</v>
      </c>
      <c r="B5" s="103" t="s">
        <v>74</v>
      </c>
      <c r="C5" s="104" t="s">
        <v>75</v>
      </c>
      <c r="D5" s="105" t="s">
        <v>36</v>
      </c>
      <c r="E5" s="414" t="s">
        <v>17</v>
      </c>
      <c r="F5" s="221" t="s">
        <v>76</v>
      </c>
      <c r="G5" s="104" t="s">
        <v>77</v>
      </c>
      <c r="H5" s="106" t="s">
        <v>78</v>
      </c>
      <c r="I5" s="105" t="s">
        <v>79</v>
      </c>
      <c r="J5" s="315" t="s">
        <v>80</v>
      </c>
      <c r="K5" s="311" t="s">
        <v>116</v>
      </c>
      <c r="L5" s="81"/>
    </row>
    <row r="6" spans="1:12" ht="14.45" customHeight="1" thickBot="1" x14ac:dyDescent="0.25">
      <c r="A6" s="722" t="s">
        <v>135</v>
      </c>
      <c r="B6" s="723"/>
      <c r="C6" s="1028"/>
      <c r="D6" s="1028"/>
      <c r="E6" s="1028"/>
      <c r="F6" s="1028"/>
      <c r="G6" s="723"/>
      <c r="H6" s="723"/>
      <c r="I6" s="1028"/>
      <c r="J6" s="1028"/>
      <c r="K6" s="1029"/>
    </row>
    <row r="7" spans="1:12" ht="14.45" customHeight="1" x14ac:dyDescent="0.2">
      <c r="A7" s="113">
        <v>1</v>
      </c>
      <c r="B7" s="191" t="s">
        <v>234</v>
      </c>
      <c r="C7" s="108" t="s">
        <v>1</v>
      </c>
      <c r="D7" s="534">
        <f>'Tab. 2A-Koondmahud'!D6</f>
        <v>2.6180000000000002E-2</v>
      </c>
      <c r="E7" s="312"/>
      <c r="F7" s="461">
        <f t="shared" ref="F7:F12" si="0">SUM(D7:E7)</f>
        <v>2.6180000000000002E-2</v>
      </c>
      <c r="G7" s="110" t="s">
        <v>238</v>
      </c>
      <c r="H7" s="111">
        <v>343.6</v>
      </c>
      <c r="I7" s="115">
        <f t="shared" ref="I7:I12" si="1">D7*$H7</f>
        <v>8.9954480000000014</v>
      </c>
      <c r="J7" s="313"/>
      <c r="K7" s="457">
        <f>F7*H7</f>
        <v>8.9954480000000014</v>
      </c>
      <c r="L7" s="173"/>
    </row>
    <row r="8" spans="1:12" ht="14.45" customHeight="1" x14ac:dyDescent="0.2">
      <c r="A8" s="113">
        <v>2</v>
      </c>
      <c r="B8" s="191" t="s">
        <v>235</v>
      </c>
      <c r="C8" s="113" t="s">
        <v>1</v>
      </c>
      <c r="D8" s="518">
        <f>'Tab. 2A-Koondmahud'!D7</f>
        <v>2.6180000000000002E-2</v>
      </c>
      <c r="E8" s="99"/>
      <c r="F8" s="109">
        <f t="shared" si="0"/>
        <v>2.6180000000000002E-2</v>
      </c>
      <c r="G8" s="110" t="s">
        <v>174</v>
      </c>
      <c r="H8" s="111">
        <v>460.2</v>
      </c>
      <c r="I8" s="118">
        <f t="shared" si="1"/>
        <v>12.048036</v>
      </c>
      <c r="J8" s="314"/>
      <c r="K8" s="458">
        <f t="shared" ref="K8:K12" si="2">F8*H8</f>
        <v>12.048036</v>
      </c>
      <c r="L8" s="173"/>
    </row>
    <row r="9" spans="1:12" ht="14.45" customHeight="1" x14ac:dyDescent="0.2">
      <c r="A9" s="113">
        <v>3</v>
      </c>
      <c r="B9" s="191" t="s">
        <v>217</v>
      </c>
      <c r="C9" s="113" t="s">
        <v>1</v>
      </c>
      <c r="D9" s="518">
        <f>'Tab. 2A-Koondmahud'!D8</f>
        <v>0.23562000000000002</v>
      </c>
      <c r="E9" s="99"/>
      <c r="F9" s="109">
        <f t="shared" si="0"/>
        <v>0.23562000000000002</v>
      </c>
      <c r="G9" s="110" t="s">
        <v>228</v>
      </c>
      <c r="H9" s="111">
        <v>1943.87</v>
      </c>
      <c r="I9" s="118">
        <f t="shared" si="1"/>
        <v>458.0146494</v>
      </c>
      <c r="J9" s="314"/>
      <c r="K9" s="458">
        <f t="shared" si="2"/>
        <v>458.0146494</v>
      </c>
      <c r="L9" s="173"/>
    </row>
    <row r="10" spans="1:12" ht="14.45" customHeight="1" x14ac:dyDescent="0.2">
      <c r="A10" s="113">
        <v>4</v>
      </c>
      <c r="B10" s="191" t="s">
        <v>224</v>
      </c>
      <c r="C10" s="113" t="s">
        <v>1</v>
      </c>
      <c r="D10" s="518">
        <f>'Tab. 2A-Koondmahud'!D9</f>
        <v>0.23562000000000002</v>
      </c>
      <c r="E10" s="99"/>
      <c r="F10" s="109">
        <f t="shared" si="0"/>
        <v>0.23562000000000002</v>
      </c>
      <c r="G10" s="110" t="s">
        <v>31</v>
      </c>
      <c r="H10" s="111">
        <v>2638.46</v>
      </c>
      <c r="I10" s="118">
        <f t="shared" si="1"/>
        <v>621.67394520000005</v>
      </c>
      <c r="J10" s="314"/>
      <c r="K10" s="458">
        <f t="shared" si="2"/>
        <v>621.67394520000005</v>
      </c>
      <c r="L10" s="173"/>
    </row>
    <row r="11" spans="1:12" ht="14.45" customHeight="1" x14ac:dyDescent="0.2">
      <c r="A11" s="113">
        <v>5</v>
      </c>
      <c r="B11" s="192" t="s">
        <v>305</v>
      </c>
      <c r="C11" s="161" t="s">
        <v>1</v>
      </c>
      <c r="D11" s="518">
        <f>'Tab. 2A-Koondmahud'!D10</f>
        <v>0.26180000000000003</v>
      </c>
      <c r="E11" s="99"/>
      <c r="F11" s="109">
        <f t="shared" si="0"/>
        <v>0.26180000000000003</v>
      </c>
      <c r="G11" s="110" t="s">
        <v>32</v>
      </c>
      <c r="H11" s="111">
        <v>382.96</v>
      </c>
      <c r="I11" s="118">
        <f t="shared" si="1"/>
        <v>100.25892800000001</v>
      </c>
      <c r="J11" s="314"/>
      <c r="K11" s="458">
        <f t="shared" si="2"/>
        <v>100.25892800000001</v>
      </c>
      <c r="L11" s="173"/>
    </row>
    <row r="12" spans="1:12" ht="14.45" customHeight="1" thickBot="1" x14ac:dyDescent="0.25">
      <c r="A12" s="113">
        <v>6</v>
      </c>
      <c r="B12" s="192" t="s">
        <v>299</v>
      </c>
      <c r="C12" s="161" t="s">
        <v>5</v>
      </c>
      <c r="D12" s="120">
        <f>'Tab. 2A-Koondmahud'!D11</f>
        <v>2</v>
      </c>
      <c r="E12" s="143"/>
      <c r="F12" s="119">
        <f t="shared" si="0"/>
        <v>2</v>
      </c>
      <c r="G12" s="460" t="s">
        <v>174</v>
      </c>
      <c r="H12" s="111">
        <v>10</v>
      </c>
      <c r="I12" s="120">
        <f t="shared" si="1"/>
        <v>20</v>
      </c>
      <c r="J12" s="143"/>
      <c r="K12" s="459">
        <f t="shared" si="2"/>
        <v>20</v>
      </c>
      <c r="L12" s="173"/>
    </row>
    <row r="13" spans="1:12" ht="14.45" customHeight="1" thickBot="1" x14ac:dyDescent="0.25">
      <c r="A13" s="1019" t="s">
        <v>136</v>
      </c>
      <c r="B13" s="1020"/>
      <c r="C13" s="1020"/>
      <c r="D13" s="1021"/>
      <c r="E13" s="1021"/>
      <c r="F13" s="1020"/>
      <c r="G13" s="1020"/>
      <c r="H13" s="1020"/>
      <c r="I13" s="1021"/>
      <c r="J13" s="1021"/>
      <c r="K13" s="421">
        <f>SUM(K7:K12)</f>
        <v>1220.9910066</v>
      </c>
    </row>
    <row r="14" spans="1:12" ht="14.45" customHeight="1" thickBot="1" x14ac:dyDescent="0.25">
      <c r="A14" s="722" t="s">
        <v>146</v>
      </c>
      <c r="B14" s="723"/>
      <c r="C14" s="1028"/>
      <c r="D14" s="1028"/>
      <c r="E14" s="1028"/>
      <c r="F14" s="1028"/>
      <c r="G14" s="723"/>
      <c r="H14" s="723"/>
      <c r="I14" s="1028"/>
      <c r="J14" s="1028"/>
      <c r="K14" s="1029"/>
    </row>
    <row r="15" spans="1:12" ht="14.45" customHeight="1" x14ac:dyDescent="0.2">
      <c r="A15" s="114">
        <v>7</v>
      </c>
      <c r="B15" s="149" t="s">
        <v>137</v>
      </c>
      <c r="C15" s="108" t="s">
        <v>6</v>
      </c>
      <c r="D15" s="115">
        <f>'Tab. 2A-Koondmahud'!D13</f>
        <v>210</v>
      </c>
      <c r="E15" s="313"/>
      <c r="F15" s="535">
        <f>SUM(D15:E15)</f>
        <v>210</v>
      </c>
      <c r="G15" s="223" t="s">
        <v>33</v>
      </c>
      <c r="H15" s="117">
        <f>64.17/1000</f>
        <v>6.4170000000000005E-2</v>
      </c>
      <c r="I15" s="115">
        <f>D15*$H15</f>
        <v>13.475700000000002</v>
      </c>
      <c r="J15" s="313"/>
      <c r="K15" s="457">
        <f>F15*H15</f>
        <v>13.475700000000002</v>
      </c>
      <c r="L15" s="173"/>
    </row>
    <row r="16" spans="1:12" ht="14.45" customHeight="1" x14ac:dyDescent="0.2">
      <c r="A16" s="107">
        <v>8</v>
      </c>
      <c r="B16" s="112" t="s">
        <v>207</v>
      </c>
      <c r="C16" s="161" t="s">
        <v>197</v>
      </c>
      <c r="D16" s="118">
        <f>'Tab. 2A-Koondmahud'!D14</f>
        <v>67.41</v>
      </c>
      <c r="E16" s="314">
        <f>'Tab. 2A-Koondmahud'!E14</f>
        <v>46</v>
      </c>
      <c r="F16" s="119">
        <f>SUM(D16:E16)</f>
        <v>113.41</v>
      </c>
      <c r="G16" s="124" t="s">
        <v>202</v>
      </c>
      <c r="H16" s="111">
        <v>0.52</v>
      </c>
      <c r="I16" s="118">
        <f>D16*$H16</f>
        <v>35.053199999999997</v>
      </c>
      <c r="J16" s="314">
        <f>E16*$H16</f>
        <v>23.92</v>
      </c>
      <c r="K16" s="458">
        <f t="shared" ref="K16:K19" si="3">F16*H16</f>
        <v>58.973199999999999</v>
      </c>
      <c r="L16" s="173"/>
    </row>
    <row r="17" spans="1:12" ht="14.45" customHeight="1" x14ac:dyDescent="0.2">
      <c r="A17" s="107">
        <v>9</v>
      </c>
      <c r="B17" s="112" t="s">
        <v>351</v>
      </c>
      <c r="C17" s="161" t="s">
        <v>197</v>
      </c>
      <c r="D17" s="118">
        <f>'Tab. 2A-Koondmahud'!D15</f>
        <v>154.48999999999998</v>
      </c>
      <c r="E17" s="314"/>
      <c r="F17" s="119">
        <f>SUM(D17:E17)</f>
        <v>154.48999999999998</v>
      </c>
      <c r="G17" s="124" t="s">
        <v>200</v>
      </c>
      <c r="H17" s="111">
        <v>0.82</v>
      </c>
      <c r="I17" s="118">
        <f>D17*$H17</f>
        <v>126.68179999999998</v>
      </c>
      <c r="J17" s="314"/>
      <c r="K17" s="458">
        <f t="shared" si="3"/>
        <v>126.68179999999998</v>
      </c>
      <c r="L17" s="173"/>
    </row>
    <row r="18" spans="1:12" ht="14.45" customHeight="1" x14ac:dyDescent="0.2">
      <c r="A18" s="107">
        <v>10</v>
      </c>
      <c r="B18" s="147" t="s">
        <v>300</v>
      </c>
      <c r="C18" s="161" t="s">
        <v>197</v>
      </c>
      <c r="D18" s="118"/>
      <c r="E18" s="314">
        <f>'Tab. 2A-Koondmahud'!E16</f>
        <v>27.599999999999998</v>
      </c>
      <c r="F18" s="119">
        <f>SUM(D18:E18)</f>
        <v>27.599999999999998</v>
      </c>
      <c r="G18" s="101" t="s">
        <v>303</v>
      </c>
      <c r="H18" s="127">
        <v>0.65</v>
      </c>
      <c r="I18" s="118"/>
      <c r="J18" s="314">
        <f>E18*$H18</f>
        <v>17.939999999999998</v>
      </c>
      <c r="K18" s="458">
        <f t="shared" si="3"/>
        <v>17.939999999999998</v>
      </c>
      <c r="L18" s="173"/>
    </row>
    <row r="19" spans="1:12" ht="14.45" customHeight="1" thickBot="1" x14ac:dyDescent="0.25">
      <c r="A19" s="107">
        <v>11</v>
      </c>
      <c r="B19" s="147" t="s">
        <v>225</v>
      </c>
      <c r="C19" s="462" t="s">
        <v>197</v>
      </c>
      <c r="D19" s="120">
        <f>'Tab. 2A-Koondmahud'!D17</f>
        <v>22.189999999999998</v>
      </c>
      <c r="E19" s="143">
        <f>'Tab. 2A-Koondmahud'!E17</f>
        <v>4.6000000000000005</v>
      </c>
      <c r="F19" s="224">
        <f>SUM(D19:E19)</f>
        <v>26.79</v>
      </c>
      <c r="G19" s="463" t="s">
        <v>201</v>
      </c>
      <c r="H19" s="225">
        <v>2.09</v>
      </c>
      <c r="I19" s="120">
        <f>D19*$H19</f>
        <v>46.377099999999992</v>
      </c>
      <c r="J19" s="143"/>
      <c r="K19" s="459">
        <f t="shared" si="3"/>
        <v>55.991099999999996</v>
      </c>
      <c r="L19" s="173"/>
    </row>
    <row r="20" spans="1:12" ht="14.45" customHeight="1" thickBot="1" x14ac:dyDescent="0.25">
      <c r="A20" s="1019" t="s">
        <v>136</v>
      </c>
      <c r="B20" s="1020"/>
      <c r="C20" s="1021"/>
      <c r="D20" s="1021"/>
      <c r="E20" s="1021"/>
      <c r="F20" s="1021"/>
      <c r="G20" s="1020"/>
      <c r="H20" s="1020"/>
      <c r="I20" s="1021"/>
      <c r="J20" s="1021"/>
      <c r="K20" s="422">
        <f>SUM(K15:K19)</f>
        <v>273.06180000000001</v>
      </c>
      <c r="L20" s="166"/>
    </row>
    <row r="21" spans="1:12" ht="14.45" customHeight="1" thickBot="1" x14ac:dyDescent="0.25">
      <c r="A21" s="722" t="s">
        <v>236</v>
      </c>
      <c r="B21" s="723"/>
      <c r="C21" s="723"/>
      <c r="D21" s="1028"/>
      <c r="E21" s="1028"/>
      <c r="F21" s="1028"/>
      <c r="G21" s="1028"/>
      <c r="H21" s="1028"/>
      <c r="I21" s="1028"/>
      <c r="J21" s="1028"/>
      <c r="K21" s="1029"/>
    </row>
    <row r="22" spans="1:12" ht="14.45" customHeight="1" x14ac:dyDescent="0.2">
      <c r="A22" s="121">
        <v>12</v>
      </c>
      <c r="B22" s="151" t="s">
        <v>226</v>
      </c>
      <c r="C22" s="122" t="s">
        <v>3</v>
      </c>
      <c r="D22" s="115">
        <f>'Tab. 2A-Koondmahud'!D19</f>
        <v>2</v>
      </c>
      <c r="E22" s="313">
        <f>'Tab. 2A-Koondmahud'!E19</f>
        <v>1</v>
      </c>
      <c r="F22" s="536">
        <f t="shared" ref="F22:F28" si="4">SUM(D22:E22)</f>
        <v>3</v>
      </c>
      <c r="G22" s="116" t="s">
        <v>35</v>
      </c>
      <c r="H22" s="123">
        <v>23.78</v>
      </c>
      <c r="I22" s="115">
        <f>D22*$H22</f>
        <v>47.56</v>
      </c>
      <c r="J22" s="313">
        <f>E22*$H22</f>
        <v>23.78</v>
      </c>
      <c r="K22" s="457">
        <f>F22*H22</f>
        <v>71.34</v>
      </c>
      <c r="L22" s="173"/>
    </row>
    <row r="23" spans="1:12" ht="14.45" customHeight="1" x14ac:dyDescent="0.2">
      <c r="A23" s="11">
        <v>13</v>
      </c>
      <c r="B23" s="152" t="s">
        <v>434</v>
      </c>
      <c r="C23" s="24" t="s">
        <v>6</v>
      </c>
      <c r="D23" s="118">
        <f>'Tab. 2A-Koondmahud'!D20</f>
        <v>9</v>
      </c>
      <c r="E23" s="314"/>
      <c r="F23" s="150">
        <f t="shared" si="4"/>
        <v>9</v>
      </c>
      <c r="G23" s="110" t="s">
        <v>239</v>
      </c>
      <c r="H23" s="111">
        <v>41.79</v>
      </c>
      <c r="I23" s="118">
        <f>D23*$H23</f>
        <v>376.11</v>
      </c>
      <c r="J23" s="314"/>
      <c r="K23" s="458">
        <f t="shared" ref="K23:K28" si="5">F23*H23</f>
        <v>376.11</v>
      </c>
      <c r="L23" s="173"/>
    </row>
    <row r="24" spans="1:12" ht="14.45" customHeight="1" x14ac:dyDescent="0.2">
      <c r="A24" s="11">
        <v>14</v>
      </c>
      <c r="B24" s="152" t="s">
        <v>306</v>
      </c>
      <c r="C24" s="24" t="s">
        <v>6</v>
      </c>
      <c r="D24" s="118">
        <f>'Tab. 2A-Koondmahud'!D21</f>
        <v>9</v>
      </c>
      <c r="E24" s="314">
        <f>'Tab. 2A-Koondmahud'!E21</f>
        <v>12</v>
      </c>
      <c r="F24" s="150">
        <f t="shared" si="4"/>
        <v>21</v>
      </c>
      <c r="G24" s="110" t="s">
        <v>302</v>
      </c>
      <c r="H24" s="111">
        <v>58.19</v>
      </c>
      <c r="I24" s="118">
        <f>D24*$H24</f>
        <v>523.71</v>
      </c>
      <c r="J24" s="314">
        <f>E24*$H24</f>
        <v>698.28</v>
      </c>
      <c r="K24" s="458">
        <f t="shared" si="5"/>
        <v>1221.99</v>
      </c>
      <c r="L24" s="173"/>
    </row>
    <row r="25" spans="1:12" ht="14.45" customHeight="1" x14ac:dyDescent="0.2">
      <c r="A25" s="11">
        <v>15</v>
      </c>
      <c r="B25" s="152" t="s">
        <v>435</v>
      </c>
      <c r="C25" s="24" t="s">
        <v>121</v>
      </c>
      <c r="D25" s="118">
        <f>'Tab. 2A-Koondmahud'!D22</f>
        <v>1</v>
      </c>
      <c r="E25" s="314"/>
      <c r="F25" s="150">
        <f t="shared" si="4"/>
        <v>1</v>
      </c>
      <c r="G25" s="110" t="s">
        <v>304</v>
      </c>
      <c r="H25" s="125">
        <v>130.94999999999999</v>
      </c>
      <c r="I25" s="118">
        <f>D25*$H25</f>
        <v>130.94999999999999</v>
      </c>
      <c r="J25" s="314"/>
      <c r="K25" s="458">
        <f t="shared" si="5"/>
        <v>130.94999999999999</v>
      </c>
      <c r="L25" s="173"/>
    </row>
    <row r="26" spans="1:12" ht="14.45" customHeight="1" x14ac:dyDescent="0.2">
      <c r="A26" s="11">
        <v>16</v>
      </c>
      <c r="B26" s="152" t="s">
        <v>344</v>
      </c>
      <c r="C26" s="24" t="s">
        <v>121</v>
      </c>
      <c r="D26" s="118">
        <f>'Tab. 2A-Koondmahud'!D23</f>
        <v>1</v>
      </c>
      <c r="E26" s="314"/>
      <c r="F26" s="150">
        <f t="shared" si="4"/>
        <v>1</v>
      </c>
      <c r="G26" s="110" t="s">
        <v>354</v>
      </c>
      <c r="H26" s="111">
        <v>292.91000000000003</v>
      </c>
      <c r="I26" s="118">
        <f>D26*$H26</f>
        <v>292.91000000000003</v>
      </c>
      <c r="J26" s="314"/>
      <c r="K26" s="458">
        <f t="shared" si="5"/>
        <v>292.91000000000003</v>
      </c>
      <c r="L26" s="173"/>
    </row>
    <row r="27" spans="1:12" ht="14.45" customHeight="1" x14ac:dyDescent="0.2">
      <c r="A27" s="11">
        <v>17</v>
      </c>
      <c r="B27" s="152" t="s">
        <v>290</v>
      </c>
      <c r="C27" s="24" t="s">
        <v>121</v>
      </c>
      <c r="D27" s="118"/>
      <c r="E27" s="314">
        <f>'Tab. 2A-Koondmahud'!E24</f>
        <v>1</v>
      </c>
      <c r="F27" s="150">
        <f t="shared" si="4"/>
        <v>1</v>
      </c>
      <c r="G27" s="110" t="s">
        <v>240</v>
      </c>
      <c r="H27" s="111">
        <v>454.86</v>
      </c>
      <c r="I27" s="659"/>
      <c r="J27" s="314">
        <f>E27*$H27</f>
        <v>454.86</v>
      </c>
      <c r="K27" s="458">
        <f t="shared" si="5"/>
        <v>454.86</v>
      </c>
      <c r="L27" s="173"/>
    </row>
    <row r="28" spans="1:12" ht="14.45" customHeight="1" thickBot="1" x14ac:dyDescent="0.25">
      <c r="A28" s="16">
        <v>18</v>
      </c>
      <c r="B28" s="153" t="s">
        <v>227</v>
      </c>
      <c r="C28" s="126" t="s">
        <v>3</v>
      </c>
      <c r="D28" s="118">
        <f>'Tab. 2A-Koondmahud'!D25</f>
        <v>2</v>
      </c>
      <c r="E28" s="270">
        <f>'Tab. 2A-Koondmahud'!E25</f>
        <v>2</v>
      </c>
      <c r="F28" s="407">
        <f t="shared" si="4"/>
        <v>4</v>
      </c>
      <c r="G28" s="159" t="s">
        <v>174</v>
      </c>
      <c r="H28" s="127">
        <v>65</v>
      </c>
      <c r="I28" s="278"/>
      <c r="J28" s="270">
        <f>E28*$H28</f>
        <v>130</v>
      </c>
      <c r="K28" s="459">
        <f t="shared" si="5"/>
        <v>260</v>
      </c>
      <c r="L28" s="173"/>
    </row>
    <row r="29" spans="1:12" ht="14.45" customHeight="1" thickBot="1" x14ac:dyDescent="0.25">
      <c r="A29" s="1019" t="s">
        <v>136</v>
      </c>
      <c r="B29" s="1020"/>
      <c r="C29" s="1020"/>
      <c r="D29" s="1020"/>
      <c r="E29" s="1020"/>
      <c r="F29" s="1020"/>
      <c r="G29" s="1020"/>
      <c r="H29" s="1020"/>
      <c r="I29" s="1020"/>
      <c r="J29" s="1020"/>
      <c r="K29" s="421">
        <f>SUM(K22:K28)</f>
        <v>2808.1600000000003</v>
      </c>
    </row>
    <row r="30" spans="1:12" ht="14.45" customHeight="1" x14ac:dyDescent="0.2">
      <c r="A30" s="197" t="s">
        <v>100</v>
      </c>
      <c r="C30" s="25"/>
      <c r="D30" s="80"/>
      <c r="E30" s="80"/>
      <c r="F30" s="25"/>
      <c r="G30" s="1022" t="s">
        <v>309</v>
      </c>
      <c r="H30" s="1023"/>
      <c r="I30" s="1023"/>
      <c r="J30" s="1023"/>
      <c r="K30" s="483">
        <f>SUM(K13,K20,K29)</f>
        <v>4302.2128066000005</v>
      </c>
    </row>
    <row r="31" spans="1:12" ht="14.45" customHeight="1" thickBot="1" x14ac:dyDescent="0.25">
      <c r="A31" s="197" t="s">
        <v>310</v>
      </c>
      <c r="C31" s="25"/>
      <c r="D31" s="154"/>
      <c r="E31" s="154"/>
      <c r="F31" s="25"/>
      <c r="G31" s="1024" t="s">
        <v>358</v>
      </c>
      <c r="H31" s="1025"/>
      <c r="I31" s="1025"/>
      <c r="J31" s="1025"/>
      <c r="K31" s="468">
        <f>0.24*K30</f>
        <v>1032.5310735840001</v>
      </c>
    </row>
    <row r="32" spans="1:12" ht="14.45" customHeight="1" thickBot="1" x14ac:dyDescent="0.25">
      <c r="A32" s="142" t="s">
        <v>311</v>
      </c>
      <c r="C32" s="25"/>
      <c r="D32" s="154"/>
      <c r="E32" s="154"/>
      <c r="F32" s="25"/>
      <c r="G32" s="1026" t="s">
        <v>178</v>
      </c>
      <c r="H32" s="1027"/>
      <c r="I32" s="1027"/>
      <c r="J32" s="1027"/>
      <c r="K32" s="469">
        <f>K30+K31</f>
        <v>5334.7438801840008</v>
      </c>
    </row>
    <row r="33" spans="1:3" ht="14.45" customHeight="1" x14ac:dyDescent="0.2">
      <c r="A33" s="25" t="s">
        <v>312</v>
      </c>
    </row>
    <row r="38" spans="1:3" x14ac:dyDescent="0.2">
      <c r="C38" s="25"/>
    </row>
  </sheetData>
  <mergeCells count="20">
    <mergeCell ref="A14:K14"/>
    <mergeCell ref="A6:K6"/>
    <mergeCell ref="A2:A4"/>
    <mergeCell ref="B2:B4"/>
    <mergeCell ref="C2:C4"/>
    <mergeCell ref="F2:F4"/>
    <mergeCell ref="G2:G4"/>
    <mergeCell ref="D2:E2"/>
    <mergeCell ref="D3:E3"/>
    <mergeCell ref="I3:J3"/>
    <mergeCell ref="H2:H4"/>
    <mergeCell ref="I2:K2"/>
    <mergeCell ref="K3:K4"/>
    <mergeCell ref="A13:J13"/>
    <mergeCell ref="A20:J20"/>
    <mergeCell ref="A29:J29"/>
    <mergeCell ref="G30:J30"/>
    <mergeCell ref="G31:J31"/>
    <mergeCell ref="G32:J32"/>
    <mergeCell ref="A21:K21"/>
  </mergeCells>
  <phoneticPr fontId="8" type="noConversion"/>
  <pageMargins left="1.1811023622047243" right="0.39370078740157483" top="0.78740157480314965" bottom="0.78740157480314965" header="0.31496062992125984" footer="0.31496062992125984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52"/>
  <sheetViews>
    <sheetView view="pageLayout" zoomScaleNormal="100" workbookViewId="0">
      <selection activeCell="B8" sqref="B8"/>
    </sheetView>
  </sheetViews>
  <sheetFormatPr defaultColWidth="9.140625" defaultRowHeight="12.75" x14ac:dyDescent="0.25"/>
  <cols>
    <col min="1" max="1" width="5.7109375" style="142" customWidth="1"/>
    <col min="2" max="2" width="86.42578125" style="142" customWidth="1"/>
    <col min="3" max="3" width="9.7109375" style="142" customWidth="1"/>
    <col min="4" max="5" width="10" style="142" customWidth="1"/>
    <col min="6" max="6" width="8.7109375" style="142" customWidth="1"/>
    <col min="7" max="7" width="12.7109375" style="32" customWidth="1"/>
    <col min="8" max="10" width="10.7109375" style="142" customWidth="1"/>
    <col min="11" max="11" width="12.7109375" style="142" customWidth="1"/>
    <col min="12" max="13" width="9.140625" style="142"/>
    <col min="14" max="14" width="9.140625" style="142" customWidth="1"/>
    <col min="15" max="16384" width="9.140625" style="142"/>
  </cols>
  <sheetData>
    <row r="1" spans="1:14" ht="16.5" thickBot="1" x14ac:dyDescent="0.3">
      <c r="A1" s="499" t="s">
        <v>448</v>
      </c>
      <c r="B1" s="162"/>
      <c r="C1" s="162"/>
      <c r="D1" s="162"/>
      <c r="E1" s="162"/>
      <c r="F1" s="162"/>
      <c r="G1" s="672"/>
      <c r="H1" s="162"/>
      <c r="I1" s="162"/>
      <c r="J1" s="162"/>
      <c r="K1" s="162"/>
    </row>
    <row r="2" spans="1:14" ht="14.1" customHeight="1" thickBot="1" x14ac:dyDescent="0.3">
      <c r="A2" s="1030" t="s">
        <v>58</v>
      </c>
      <c r="B2" s="1031" t="s">
        <v>103</v>
      </c>
      <c r="C2" s="1032" t="s">
        <v>0</v>
      </c>
      <c r="D2" s="711" t="s">
        <v>108</v>
      </c>
      <c r="E2" s="691"/>
      <c r="F2" s="1033" t="s">
        <v>4</v>
      </c>
      <c r="G2" s="1054" t="s">
        <v>30</v>
      </c>
      <c r="H2" s="1057" t="s">
        <v>134</v>
      </c>
      <c r="I2" s="1044" t="s">
        <v>173</v>
      </c>
      <c r="J2" s="1045"/>
      <c r="K2" s="1046"/>
    </row>
    <row r="3" spans="1:14" ht="14.1" customHeight="1" thickBot="1" x14ac:dyDescent="0.3">
      <c r="A3" s="1030"/>
      <c r="B3" s="1031"/>
      <c r="C3" s="1032"/>
      <c r="D3" s="1052" t="s">
        <v>133</v>
      </c>
      <c r="E3" s="1053"/>
      <c r="F3" s="1034"/>
      <c r="G3" s="1055"/>
      <c r="H3" s="1058"/>
      <c r="I3" s="1052" t="s">
        <v>133</v>
      </c>
      <c r="J3" s="1053"/>
      <c r="K3" s="1047" t="s">
        <v>132</v>
      </c>
    </row>
    <row r="4" spans="1:14" ht="14.1" customHeight="1" thickBot="1" x14ac:dyDescent="0.3">
      <c r="A4" s="687"/>
      <c r="B4" s="689"/>
      <c r="C4" s="711"/>
      <c r="D4" s="204" t="s">
        <v>188</v>
      </c>
      <c r="E4" s="408" t="s">
        <v>242</v>
      </c>
      <c r="F4" s="1035"/>
      <c r="G4" s="1056"/>
      <c r="H4" s="1059"/>
      <c r="I4" s="204" t="s">
        <v>188</v>
      </c>
      <c r="J4" s="408" t="s">
        <v>242</v>
      </c>
      <c r="K4" s="1035"/>
    </row>
    <row r="5" spans="1:14" ht="14.1" customHeight="1" thickBot="1" x14ac:dyDescent="0.3">
      <c r="A5" s="103" t="s">
        <v>73</v>
      </c>
      <c r="B5" s="103" t="s">
        <v>74</v>
      </c>
      <c r="C5" s="104" t="s">
        <v>75</v>
      </c>
      <c r="D5" s="105" t="s">
        <v>36</v>
      </c>
      <c r="E5" s="414" t="s">
        <v>17</v>
      </c>
      <c r="F5" s="221" t="s">
        <v>76</v>
      </c>
      <c r="G5" s="104" t="s">
        <v>77</v>
      </c>
      <c r="H5" s="106" t="s">
        <v>78</v>
      </c>
      <c r="I5" s="206" t="s">
        <v>79</v>
      </c>
      <c r="J5" s="416" t="s">
        <v>80</v>
      </c>
      <c r="K5" s="311" t="s">
        <v>116</v>
      </c>
    </row>
    <row r="6" spans="1:14" ht="14.1" customHeight="1" thickBot="1" x14ac:dyDescent="0.3">
      <c r="A6" s="26">
        <v>0</v>
      </c>
      <c r="B6" s="128" t="s">
        <v>397</v>
      </c>
      <c r="C6" s="410" t="s">
        <v>6</v>
      </c>
      <c r="D6" s="219">
        <f>'Tab. 2B-Teede mahud'!D6</f>
        <v>120</v>
      </c>
      <c r="E6" s="413">
        <f>'Tab. 2B-Teede mahud'!E6</f>
        <v>85</v>
      </c>
      <c r="F6" s="415">
        <f>SUM(D6:E6)</f>
        <v>205</v>
      </c>
      <c r="G6" s="1048"/>
      <c r="H6" s="1049"/>
      <c r="I6" s="1049"/>
      <c r="J6" s="1049"/>
      <c r="K6" s="1050"/>
    </row>
    <row r="7" spans="1:14" ht="14.1" customHeight="1" thickBot="1" x14ac:dyDescent="0.3">
      <c r="A7" s="1051" t="s">
        <v>135</v>
      </c>
      <c r="B7" s="1028"/>
      <c r="C7" s="1028"/>
      <c r="D7" s="1028"/>
      <c r="E7" s="1028"/>
      <c r="F7" s="1028"/>
      <c r="G7" s="1028"/>
      <c r="H7" s="1028"/>
      <c r="I7" s="1028"/>
      <c r="J7" s="1028"/>
      <c r="K7" s="1029"/>
    </row>
    <row r="8" spans="1:14" ht="14.1" customHeight="1" x14ac:dyDescent="0.25">
      <c r="A8" s="130">
        <v>1</v>
      </c>
      <c r="B8" s="131" t="s">
        <v>105</v>
      </c>
      <c r="C8" s="132" t="s">
        <v>6</v>
      </c>
      <c r="D8" s="209">
        <f>'Tab. 2B-Teede mahud'!D8</f>
        <v>45</v>
      </c>
      <c r="E8" s="417">
        <f>'Tab. 2B-Teede mahud'!E8</f>
        <v>85</v>
      </c>
      <c r="F8" s="419">
        <f>SUM(D8:E8)</f>
        <v>130</v>
      </c>
      <c r="G8" s="133" t="s">
        <v>176</v>
      </c>
      <c r="H8" s="134">
        <f>0.12*3</f>
        <v>0.36</v>
      </c>
      <c r="I8" s="209">
        <f>D8*H8</f>
        <v>16.2</v>
      </c>
      <c r="J8" s="417">
        <f>E8*H8</f>
        <v>30.599999999999998</v>
      </c>
      <c r="K8" s="423">
        <f>SUM(I8:J8)</f>
        <v>46.8</v>
      </c>
    </row>
    <row r="9" spans="1:14" ht="14.1" customHeight="1" thickBot="1" x14ac:dyDescent="0.3">
      <c r="A9" s="272">
        <v>2</v>
      </c>
      <c r="B9" s="678" t="s">
        <v>106</v>
      </c>
      <c r="C9" s="669" t="s">
        <v>3</v>
      </c>
      <c r="D9" s="279">
        <f>'Tab. 2B-Teede mahud'!D9</f>
        <v>2</v>
      </c>
      <c r="E9" s="427"/>
      <c r="F9" s="541">
        <f>SUM(D9:E9)</f>
        <v>2</v>
      </c>
      <c r="G9" s="280" t="s">
        <v>174</v>
      </c>
      <c r="H9" s="679">
        <v>15</v>
      </c>
      <c r="I9" s="279">
        <f>D9*H9</f>
        <v>30</v>
      </c>
      <c r="J9" s="427"/>
      <c r="K9" s="428">
        <f>SUM(I9:J9)</f>
        <v>30</v>
      </c>
    </row>
    <row r="10" spans="1:14" ht="14.1" customHeight="1" thickBot="1" x14ac:dyDescent="0.3">
      <c r="A10" s="1019" t="s">
        <v>136</v>
      </c>
      <c r="B10" s="1020"/>
      <c r="C10" s="1020"/>
      <c r="D10" s="1020"/>
      <c r="E10" s="1020"/>
      <c r="F10" s="1020"/>
      <c r="G10" s="1020"/>
      <c r="H10" s="1020"/>
      <c r="I10" s="1020"/>
      <c r="J10" s="1020"/>
      <c r="K10" s="421">
        <f>SUM(K8:K9)</f>
        <v>76.8</v>
      </c>
      <c r="L10" s="183"/>
      <c r="M10" s="183"/>
      <c r="N10" s="183"/>
    </row>
    <row r="11" spans="1:14" ht="14.1" customHeight="1" thickBot="1" x14ac:dyDescent="0.3">
      <c r="A11" s="722" t="s">
        <v>177</v>
      </c>
      <c r="B11" s="723"/>
      <c r="C11" s="723"/>
      <c r="D11" s="1028"/>
      <c r="E11" s="1028"/>
      <c r="F11" s="1028"/>
      <c r="G11" s="1028"/>
      <c r="H11" s="1028"/>
      <c r="I11" s="1028"/>
      <c r="J11" s="1028"/>
      <c r="K11" s="1029"/>
    </row>
    <row r="12" spans="1:14" ht="14.1" customHeight="1" x14ac:dyDescent="0.25">
      <c r="A12" s="9">
        <v>3</v>
      </c>
      <c r="B12" s="10" t="s">
        <v>329</v>
      </c>
      <c r="C12" s="24" t="s">
        <v>196</v>
      </c>
      <c r="D12" s="209">
        <f>'Tab. 2B-Teede mahud'!D11</f>
        <v>170</v>
      </c>
      <c r="E12" s="663"/>
      <c r="F12" s="544">
        <f t="shared" ref="F12" si="0">SUM(D12:E12)</f>
        <v>170</v>
      </c>
      <c r="G12" s="538" t="s">
        <v>174</v>
      </c>
      <c r="H12" s="409">
        <f>0.1/0.1</f>
        <v>1</v>
      </c>
      <c r="I12" s="209">
        <f t="shared" ref="I12" si="1">D12*H12</f>
        <v>170</v>
      </c>
      <c r="J12" s="663"/>
      <c r="K12" s="484">
        <f t="shared" ref="K12" si="2">SUM(I12:J12)</f>
        <v>170</v>
      </c>
    </row>
    <row r="13" spans="1:14" ht="14.1" customHeight="1" x14ac:dyDescent="0.25">
      <c r="A13" s="9">
        <v>4</v>
      </c>
      <c r="B13" s="545" t="s">
        <v>416</v>
      </c>
      <c r="C13" s="24" t="s">
        <v>196</v>
      </c>
      <c r="D13" s="138"/>
      <c r="E13" s="477">
        <f>'Tab. 2B-Teede mahud'!E12</f>
        <v>54</v>
      </c>
      <c r="F13" s="429">
        <f>SUM(D13:E13)</f>
        <v>54</v>
      </c>
      <c r="G13" s="539" t="s">
        <v>174</v>
      </c>
      <c r="H13" s="137">
        <v>5</v>
      </c>
      <c r="I13" s="138"/>
      <c r="J13" s="477">
        <f>E13*H13</f>
        <v>270</v>
      </c>
      <c r="K13" s="426">
        <f>SUM(I13:J13)</f>
        <v>270</v>
      </c>
    </row>
    <row r="14" spans="1:14" ht="14.1" customHeight="1" x14ac:dyDescent="0.25">
      <c r="A14" s="9">
        <v>5</v>
      </c>
      <c r="B14" s="545" t="s">
        <v>396</v>
      </c>
      <c r="C14" s="24" t="s">
        <v>196</v>
      </c>
      <c r="D14" s="138">
        <f>'Tab. 2B-Teede mahud'!D13</f>
        <v>56</v>
      </c>
      <c r="E14" s="425"/>
      <c r="F14" s="429">
        <f>SUM(D14:E14)</f>
        <v>56</v>
      </c>
      <c r="G14" s="539" t="s">
        <v>174</v>
      </c>
      <c r="H14" s="137">
        <v>2</v>
      </c>
      <c r="I14" s="138">
        <f t="shared" ref="I14:I15" si="3">D14*H14</f>
        <v>112</v>
      </c>
      <c r="J14" s="425"/>
      <c r="K14" s="426">
        <f>SUM(I14:J14)</f>
        <v>112</v>
      </c>
    </row>
    <row r="15" spans="1:14" ht="14.1" customHeight="1" thickBot="1" x14ac:dyDescent="0.3">
      <c r="A15" s="9">
        <v>6</v>
      </c>
      <c r="B15" s="15" t="s">
        <v>330</v>
      </c>
      <c r="C15" s="24" t="s">
        <v>196</v>
      </c>
      <c r="D15" s="141">
        <f>'Tab. 2B-Teede mahud'!D14</f>
        <v>56</v>
      </c>
      <c r="E15" s="418"/>
      <c r="F15" s="420">
        <f>SUM(D15:E15)</f>
        <v>56</v>
      </c>
      <c r="G15" s="135" t="s">
        <v>174</v>
      </c>
      <c r="H15" s="281">
        <v>1.5</v>
      </c>
      <c r="I15" s="141">
        <f t="shared" si="3"/>
        <v>84</v>
      </c>
      <c r="J15" s="418"/>
      <c r="K15" s="424">
        <f t="shared" ref="K15" si="4">SUM(I15:J15)</f>
        <v>84</v>
      </c>
    </row>
    <row r="16" spans="1:14" ht="14.1" customHeight="1" thickBot="1" x14ac:dyDescent="0.3">
      <c r="A16" s="1019" t="s">
        <v>136</v>
      </c>
      <c r="B16" s="1020"/>
      <c r="C16" s="1020"/>
      <c r="D16" s="1021"/>
      <c r="E16" s="1021"/>
      <c r="F16" s="1020"/>
      <c r="G16" s="1021"/>
      <c r="H16" s="1021"/>
      <c r="I16" s="1021"/>
      <c r="J16" s="1021"/>
      <c r="K16" s="422">
        <f>SUM(K12:K15)</f>
        <v>636</v>
      </c>
    </row>
    <row r="17" spans="1:12" ht="14.1" customHeight="1" thickBot="1" x14ac:dyDescent="0.3">
      <c r="A17" s="722" t="s">
        <v>147</v>
      </c>
      <c r="B17" s="723"/>
      <c r="C17" s="723"/>
      <c r="D17" s="723"/>
      <c r="E17" s="723"/>
      <c r="F17" s="723"/>
      <c r="G17" s="723"/>
      <c r="H17" s="723"/>
      <c r="I17" s="723"/>
      <c r="J17" s="723"/>
      <c r="K17" s="724"/>
    </row>
    <row r="18" spans="1:12" ht="25.5" x14ac:dyDescent="0.25">
      <c r="A18" s="98">
        <v>7</v>
      </c>
      <c r="B18" s="673" t="s">
        <v>288</v>
      </c>
      <c r="C18" s="674" t="s">
        <v>210</v>
      </c>
      <c r="D18" s="660">
        <f>'Tab. 2B-Teede mahud'!D16</f>
        <v>228</v>
      </c>
      <c r="E18" s="661"/>
      <c r="F18" s="675">
        <f t="shared" ref="F18:F20" si="5">SUM(D18:E18)</f>
        <v>228</v>
      </c>
      <c r="G18" s="662" t="s">
        <v>174</v>
      </c>
      <c r="H18" s="676">
        <v>1.9</v>
      </c>
      <c r="I18" s="660">
        <f t="shared" ref="I18:I22" si="6">D18*H18</f>
        <v>433.2</v>
      </c>
      <c r="J18" s="661"/>
      <c r="K18" s="677">
        <f t="shared" ref="K18" si="7">SUM(I18:J18)</f>
        <v>433.2</v>
      </c>
      <c r="L18" s="438"/>
    </row>
    <row r="19" spans="1:12" ht="14.1" customHeight="1" x14ac:dyDescent="0.25">
      <c r="A19" s="9">
        <v>8</v>
      </c>
      <c r="B19" s="10" t="s">
        <v>400</v>
      </c>
      <c r="C19" s="24" t="s">
        <v>6</v>
      </c>
      <c r="D19" s="138">
        <f>'Tab. 2B-Teede mahud'!D17</f>
        <v>45</v>
      </c>
      <c r="E19" s="425"/>
      <c r="F19" s="429">
        <f t="shared" si="5"/>
        <v>45</v>
      </c>
      <c r="G19" s="139" t="s">
        <v>174</v>
      </c>
      <c r="H19" s="542">
        <f>2.04*1.073</f>
        <v>2.18892</v>
      </c>
      <c r="I19" s="138">
        <f t="shared" si="6"/>
        <v>98.501400000000004</v>
      </c>
      <c r="J19" s="425"/>
      <c r="K19" s="426">
        <f t="shared" ref="K19:K22" si="8">SUM(I19:J19)</f>
        <v>98.501400000000004</v>
      </c>
      <c r="L19" s="438"/>
    </row>
    <row r="20" spans="1:12" ht="14.1" customHeight="1" x14ac:dyDescent="0.25">
      <c r="A20" s="9">
        <v>9</v>
      </c>
      <c r="B20" s="19" t="s">
        <v>401</v>
      </c>
      <c r="C20" s="24" t="s">
        <v>196</v>
      </c>
      <c r="D20" s="138">
        <f>'Tab. 2B-Teede mahud'!D18</f>
        <v>49</v>
      </c>
      <c r="E20" s="425"/>
      <c r="F20" s="429">
        <f t="shared" si="5"/>
        <v>49</v>
      </c>
      <c r="G20" s="139" t="s">
        <v>174</v>
      </c>
      <c r="H20" s="542">
        <f>6*1.8+6</f>
        <v>16.8</v>
      </c>
      <c r="I20" s="138">
        <f t="shared" si="6"/>
        <v>823.2</v>
      </c>
      <c r="J20" s="425"/>
      <c r="K20" s="426">
        <f t="shared" si="8"/>
        <v>823.2</v>
      </c>
      <c r="L20" s="438"/>
    </row>
    <row r="21" spans="1:12" ht="14.1" customHeight="1" x14ac:dyDescent="0.25">
      <c r="A21" s="9">
        <v>10</v>
      </c>
      <c r="B21" s="10" t="s">
        <v>402</v>
      </c>
      <c r="C21" s="24" t="s">
        <v>6</v>
      </c>
      <c r="D21" s="138">
        <f>'Tab. 2B-Teede mahud'!D19</f>
        <v>45</v>
      </c>
      <c r="E21" s="425">
        <f>'Tab. 2B-Teede mahud'!E19</f>
        <v>85</v>
      </c>
      <c r="F21" s="429">
        <f t="shared" ref="F21" si="9">SUM(D21:E21)</f>
        <v>130</v>
      </c>
      <c r="G21" s="136" t="s">
        <v>174</v>
      </c>
      <c r="H21" s="430">
        <f>2.04*0.472</f>
        <v>0.96287999999999996</v>
      </c>
      <c r="I21" s="138">
        <f t="shared" si="6"/>
        <v>43.329599999999999</v>
      </c>
      <c r="J21" s="425">
        <f t="shared" ref="J21:J22" si="10">E21*H21</f>
        <v>81.844799999999992</v>
      </c>
      <c r="K21" s="426">
        <f t="shared" si="8"/>
        <v>125.17439999999999</v>
      </c>
      <c r="L21" s="438"/>
    </row>
    <row r="22" spans="1:12" ht="14.1" customHeight="1" thickBot="1" x14ac:dyDescent="0.3">
      <c r="A22" s="9">
        <v>11</v>
      </c>
      <c r="B22" s="664" t="s">
        <v>403</v>
      </c>
      <c r="C22" s="520" t="s">
        <v>196</v>
      </c>
      <c r="D22" s="141">
        <f>'Tab. 2B-Teede mahud'!D20</f>
        <v>22</v>
      </c>
      <c r="E22" s="418">
        <f>'Tab. 2B-Teede mahud'!E20</f>
        <v>41</v>
      </c>
      <c r="F22" s="420">
        <f t="shared" ref="F22" si="11">SUM(D22:E22)</f>
        <v>63</v>
      </c>
      <c r="G22" s="665" t="s">
        <v>174</v>
      </c>
      <c r="H22" s="666">
        <f>8*1.8+6</f>
        <v>20.399999999999999</v>
      </c>
      <c r="I22" s="141">
        <f t="shared" si="6"/>
        <v>448.79999999999995</v>
      </c>
      <c r="J22" s="418">
        <f t="shared" si="10"/>
        <v>836.4</v>
      </c>
      <c r="K22" s="424">
        <f t="shared" si="8"/>
        <v>1285.1999999999998</v>
      </c>
      <c r="L22" s="438"/>
    </row>
    <row r="23" spans="1:12" ht="14.1" customHeight="1" thickBot="1" x14ac:dyDescent="0.3">
      <c r="A23" s="1019" t="s">
        <v>136</v>
      </c>
      <c r="B23" s="1020"/>
      <c r="C23" s="1020"/>
      <c r="D23" s="1020"/>
      <c r="E23" s="1020"/>
      <c r="F23" s="1020"/>
      <c r="G23" s="1020"/>
      <c r="H23" s="1020"/>
      <c r="I23" s="1020"/>
      <c r="J23" s="1020"/>
      <c r="K23" s="421">
        <f>SUM(K18:K22)</f>
        <v>2765.2757999999999</v>
      </c>
    </row>
    <row r="24" spans="1:12" ht="14.1" customHeight="1" x14ac:dyDescent="0.25">
      <c r="A24" s="9">
        <v>12</v>
      </c>
      <c r="B24" s="230" t="s">
        <v>404</v>
      </c>
      <c r="C24" s="11" t="s">
        <v>3</v>
      </c>
      <c r="D24" s="540">
        <f>'Tab. 2B-Teede mahud'!D22</f>
        <v>1</v>
      </c>
      <c r="E24" s="477"/>
      <c r="F24" s="411">
        <f t="shared" ref="F24:F25" si="12">SUM(D24:E24)</f>
        <v>1</v>
      </c>
      <c r="G24" s="1063"/>
      <c r="H24" s="1064"/>
      <c r="I24" s="1064"/>
      <c r="J24" s="1064"/>
      <c r="K24" s="1065"/>
    </row>
    <row r="25" spans="1:12" ht="14.1" customHeight="1" x14ac:dyDescent="0.25">
      <c r="A25" s="9">
        <v>13</v>
      </c>
      <c r="B25" s="548" t="s">
        <v>232</v>
      </c>
      <c r="C25" s="11" t="s">
        <v>196</v>
      </c>
      <c r="D25" s="540">
        <f>'Tab. 2B-Teede mahud'!D23</f>
        <v>75</v>
      </c>
      <c r="E25" s="477"/>
      <c r="F25" s="411">
        <f t="shared" si="12"/>
        <v>75</v>
      </c>
      <c r="G25" s="539" t="s">
        <v>174</v>
      </c>
      <c r="H25" s="137">
        <v>2</v>
      </c>
      <c r="I25" s="138">
        <f t="shared" ref="I25:I28" si="13">D25*H25</f>
        <v>150</v>
      </c>
      <c r="J25" s="425"/>
      <c r="K25" s="426">
        <f t="shared" ref="K25:K28" si="14">F25*H25</f>
        <v>150</v>
      </c>
    </row>
    <row r="26" spans="1:12" ht="25.5" customHeight="1" x14ac:dyDescent="0.25">
      <c r="A26" s="9">
        <v>14</v>
      </c>
      <c r="B26" s="227" t="s">
        <v>284</v>
      </c>
      <c r="C26" s="11" t="s">
        <v>210</v>
      </c>
      <c r="D26" s="540">
        <f>'Tab. 2B-Teede mahud'!D24</f>
        <v>514.79999999999995</v>
      </c>
      <c r="E26" s="477"/>
      <c r="F26" s="411">
        <f t="shared" ref="F26" si="15">SUM(D26:E26)</f>
        <v>514.79999999999995</v>
      </c>
      <c r="G26" s="518" t="s">
        <v>174</v>
      </c>
      <c r="H26" s="137">
        <v>1.9</v>
      </c>
      <c r="I26" s="138">
        <f t="shared" si="13"/>
        <v>978.11999999999989</v>
      </c>
      <c r="J26" s="425"/>
      <c r="K26" s="426">
        <f t="shared" si="14"/>
        <v>978.11999999999989</v>
      </c>
    </row>
    <row r="27" spans="1:12" ht="14.1" customHeight="1" x14ac:dyDescent="0.25">
      <c r="A27" s="9">
        <v>15</v>
      </c>
      <c r="B27" s="19" t="s">
        <v>414</v>
      </c>
      <c r="C27" s="11" t="s">
        <v>196</v>
      </c>
      <c r="D27" s="540">
        <f>'Tab. 2B-Teede mahud'!D25</f>
        <v>82.100000000000009</v>
      </c>
      <c r="E27" s="477"/>
      <c r="F27" s="411">
        <f t="shared" ref="F27:F28" si="16">SUM(D27:E27)</f>
        <v>82.100000000000009</v>
      </c>
      <c r="G27" s="518" t="s">
        <v>174</v>
      </c>
      <c r="H27" s="542">
        <f>6*1.8+6</f>
        <v>16.8</v>
      </c>
      <c r="I27" s="138">
        <f t="shared" si="13"/>
        <v>1379.2800000000002</v>
      </c>
      <c r="J27" s="425"/>
      <c r="K27" s="428">
        <f t="shared" si="14"/>
        <v>1379.2800000000002</v>
      </c>
    </row>
    <row r="28" spans="1:12" ht="14.1" customHeight="1" x14ac:dyDescent="0.25">
      <c r="A28" s="9">
        <v>16</v>
      </c>
      <c r="B28" s="19" t="s">
        <v>415</v>
      </c>
      <c r="C28" s="11" t="s">
        <v>196</v>
      </c>
      <c r="D28" s="540">
        <f>'Tab. 2B-Teede mahud'!D26</f>
        <v>38.25</v>
      </c>
      <c r="E28" s="477"/>
      <c r="F28" s="411">
        <f t="shared" si="16"/>
        <v>38.25</v>
      </c>
      <c r="G28" s="518" t="s">
        <v>174</v>
      </c>
      <c r="H28" s="140">
        <f>8*1.8+6</f>
        <v>20.399999999999999</v>
      </c>
      <c r="I28" s="279">
        <f t="shared" si="13"/>
        <v>780.3</v>
      </c>
      <c r="J28" s="427"/>
      <c r="K28" s="428">
        <f t="shared" si="14"/>
        <v>780.3</v>
      </c>
    </row>
    <row r="29" spans="1:12" ht="14.1" customHeight="1" x14ac:dyDescent="0.25">
      <c r="A29" s="9">
        <v>17</v>
      </c>
      <c r="B29" s="230" t="s">
        <v>283</v>
      </c>
      <c r="C29" s="11" t="s">
        <v>3</v>
      </c>
      <c r="D29" s="540">
        <f>'Tab. 2B-Teede mahud'!D27</f>
        <v>1</v>
      </c>
      <c r="E29" s="477"/>
      <c r="F29" s="411">
        <f t="shared" ref="F29:F33" si="17">SUM(D29:E29)</f>
        <v>1</v>
      </c>
      <c r="G29" s="1060"/>
      <c r="H29" s="1061"/>
      <c r="I29" s="1061"/>
      <c r="J29" s="1061"/>
      <c r="K29" s="1062"/>
    </row>
    <row r="30" spans="1:12" ht="14.1" customHeight="1" x14ac:dyDescent="0.25">
      <c r="A30" s="9">
        <v>18</v>
      </c>
      <c r="B30" s="548" t="s">
        <v>413</v>
      </c>
      <c r="C30" s="11" t="s">
        <v>196</v>
      </c>
      <c r="D30" s="540">
        <f>'Tab. 2B-Teede mahud'!D28</f>
        <v>90</v>
      </c>
      <c r="E30" s="477"/>
      <c r="F30" s="411">
        <f t="shared" si="17"/>
        <v>90</v>
      </c>
      <c r="G30" s="139" t="s">
        <v>174</v>
      </c>
      <c r="H30" s="137">
        <v>2</v>
      </c>
      <c r="I30" s="138"/>
      <c r="J30" s="425"/>
      <c r="K30" s="426">
        <f t="shared" ref="K30:K32" si="18">F30*H30</f>
        <v>180</v>
      </c>
    </row>
    <row r="31" spans="1:12" ht="25.5" x14ac:dyDescent="0.25">
      <c r="A31" s="9">
        <v>19</v>
      </c>
      <c r="B31" s="227" t="s">
        <v>284</v>
      </c>
      <c r="C31" s="11" t="s">
        <v>210</v>
      </c>
      <c r="D31" s="540">
        <f>'Tab. 2B-Teede mahud'!D29</f>
        <v>834</v>
      </c>
      <c r="E31" s="477"/>
      <c r="F31" s="411">
        <f t="shared" si="17"/>
        <v>834</v>
      </c>
      <c r="G31" s="138" t="s">
        <v>174</v>
      </c>
      <c r="H31" s="137">
        <v>1.9</v>
      </c>
      <c r="I31" s="138">
        <f t="shared" ref="I31:I34" si="19">D31*H31</f>
        <v>1584.6</v>
      </c>
      <c r="J31" s="425"/>
      <c r="K31" s="428">
        <f t="shared" si="18"/>
        <v>1584.6</v>
      </c>
    </row>
    <row r="32" spans="1:12" ht="14.1" customHeight="1" x14ac:dyDescent="0.25">
      <c r="A32" s="9">
        <v>20</v>
      </c>
      <c r="B32" s="19" t="s">
        <v>414</v>
      </c>
      <c r="C32" s="11" t="s">
        <v>196</v>
      </c>
      <c r="D32" s="540">
        <f>'Tab. 2B-Teede mahud'!D30</f>
        <v>131</v>
      </c>
      <c r="E32" s="477"/>
      <c r="F32" s="411">
        <f t="shared" si="17"/>
        <v>131</v>
      </c>
      <c r="G32" s="138" t="s">
        <v>174</v>
      </c>
      <c r="H32" s="542">
        <f>6*1.8+6</f>
        <v>16.8</v>
      </c>
      <c r="I32" s="138">
        <f t="shared" si="19"/>
        <v>2200.8000000000002</v>
      </c>
      <c r="J32" s="425"/>
      <c r="K32" s="426">
        <f t="shared" si="18"/>
        <v>2200.8000000000002</v>
      </c>
    </row>
    <row r="33" spans="1:12" ht="14.1" customHeight="1" x14ac:dyDescent="0.25">
      <c r="A33" s="9">
        <v>21</v>
      </c>
      <c r="B33" s="19" t="s">
        <v>415</v>
      </c>
      <c r="C33" s="11" t="s">
        <v>196</v>
      </c>
      <c r="D33" s="540">
        <f>'Tab. 2B-Teede mahud'!D31</f>
        <v>59.5</v>
      </c>
      <c r="E33" s="477"/>
      <c r="F33" s="411">
        <f t="shared" si="17"/>
        <v>59.5</v>
      </c>
      <c r="G33" s="138" t="s">
        <v>174</v>
      </c>
      <c r="H33" s="140">
        <f>8*1.8+6</f>
        <v>20.399999999999999</v>
      </c>
      <c r="I33" s="138">
        <f t="shared" si="19"/>
        <v>1213.8</v>
      </c>
      <c r="J33" s="425"/>
      <c r="K33" s="428">
        <f>F33*H33</f>
        <v>1213.8</v>
      </c>
    </row>
    <row r="34" spans="1:12" ht="14.1" customHeight="1" thickBot="1" x14ac:dyDescent="0.3">
      <c r="A34" s="9">
        <v>22</v>
      </c>
      <c r="B34" s="547" t="s">
        <v>436</v>
      </c>
      <c r="C34" s="16" t="s">
        <v>196</v>
      </c>
      <c r="D34" s="540">
        <f>'Tab. 2B-Teede mahud'!D32</f>
        <v>3</v>
      </c>
      <c r="E34" s="543"/>
      <c r="F34" s="537">
        <f>SUM(D34:E34)</f>
        <v>3</v>
      </c>
      <c r="G34" s="280" t="s">
        <v>174</v>
      </c>
      <c r="H34" s="140">
        <f>6*1.8+6</f>
        <v>16.8</v>
      </c>
      <c r="I34" s="279">
        <f t="shared" si="19"/>
        <v>50.400000000000006</v>
      </c>
      <c r="J34" s="427"/>
      <c r="K34" s="428">
        <f>F34*H34</f>
        <v>50.400000000000006</v>
      </c>
    </row>
    <row r="35" spans="1:12" ht="14.1" customHeight="1" thickBot="1" x14ac:dyDescent="0.3">
      <c r="A35" s="1019" t="s">
        <v>136</v>
      </c>
      <c r="B35" s="1020"/>
      <c r="C35" s="1020"/>
      <c r="D35" s="1020"/>
      <c r="E35" s="1020"/>
      <c r="F35" s="1020"/>
      <c r="G35" s="1020"/>
      <c r="H35" s="1020"/>
      <c r="I35" s="1020"/>
      <c r="J35" s="1020"/>
      <c r="K35" s="421">
        <f>SUM(K25:K28,K30:K34)</f>
        <v>8517.2999999999993</v>
      </c>
    </row>
    <row r="36" spans="1:12" ht="14.1" customHeight="1" thickBot="1" x14ac:dyDescent="0.3">
      <c r="A36" s="722" t="s">
        <v>175</v>
      </c>
      <c r="B36" s="723"/>
      <c r="C36" s="723"/>
      <c r="D36" s="1028"/>
      <c r="E36" s="1028"/>
      <c r="F36" s="723"/>
      <c r="G36" s="1028"/>
      <c r="H36" s="1028"/>
      <c r="I36" s="1028"/>
      <c r="J36" s="1028"/>
      <c r="K36" s="1029"/>
    </row>
    <row r="37" spans="1:12" ht="14.1" customHeight="1" x14ac:dyDescent="0.25">
      <c r="A37" s="667" t="s">
        <v>440</v>
      </c>
      <c r="B37" s="668" t="s">
        <v>107</v>
      </c>
      <c r="C37" s="669" t="s">
        <v>7</v>
      </c>
      <c r="D37" s="670">
        <v>1</v>
      </c>
      <c r="E37" s="663">
        <v>1</v>
      </c>
      <c r="F37" s="544">
        <f>SUM(D37:E37)</f>
        <v>2</v>
      </c>
      <c r="G37" s="538" t="s">
        <v>174</v>
      </c>
      <c r="H37" s="671">
        <v>500</v>
      </c>
      <c r="I37" s="670">
        <f t="shared" ref="I37:I41" si="20">D37*H37</f>
        <v>500</v>
      </c>
      <c r="J37" s="663">
        <f t="shared" ref="J37" si="21">E37*H37</f>
        <v>500</v>
      </c>
      <c r="K37" s="484">
        <f t="shared" ref="K37:K41" si="22">F37*H37</f>
        <v>1000</v>
      </c>
    </row>
    <row r="38" spans="1:12" ht="14.1" customHeight="1" x14ac:dyDescent="0.25">
      <c r="A38" s="9">
        <v>24</v>
      </c>
      <c r="B38" s="152" t="s">
        <v>274</v>
      </c>
      <c r="C38" s="11" t="s">
        <v>211</v>
      </c>
      <c r="D38" s="234">
        <f>'Tab. 2B-Teede mahud'!D35</f>
        <v>1</v>
      </c>
      <c r="E38" s="425"/>
      <c r="F38" s="429">
        <f t="shared" ref="F38:F41" si="23">SUM(D38:E38)</f>
        <v>1</v>
      </c>
      <c r="G38" s="144" t="s">
        <v>174</v>
      </c>
      <c r="H38" s="137">
        <f>104+75</f>
        <v>179</v>
      </c>
      <c r="I38" s="138">
        <f t="shared" si="20"/>
        <v>179</v>
      </c>
      <c r="J38" s="425"/>
      <c r="K38" s="426">
        <f t="shared" si="22"/>
        <v>179</v>
      </c>
      <c r="L38" s="438"/>
    </row>
    <row r="39" spans="1:12" ht="14.1" customHeight="1" x14ac:dyDescent="0.25">
      <c r="A39" s="14">
        <v>25</v>
      </c>
      <c r="B39" s="152" t="s">
        <v>212</v>
      </c>
      <c r="C39" s="11" t="s">
        <v>211</v>
      </c>
      <c r="D39" s="234">
        <f>'Tab. 2B-Teede mahud'!D36</f>
        <v>1</v>
      </c>
      <c r="E39" s="425"/>
      <c r="F39" s="429">
        <f t="shared" si="23"/>
        <v>1</v>
      </c>
      <c r="G39" s="144" t="s">
        <v>174</v>
      </c>
      <c r="H39" s="137">
        <v>104</v>
      </c>
      <c r="I39" s="138">
        <f t="shared" si="20"/>
        <v>104</v>
      </c>
      <c r="J39" s="425"/>
      <c r="K39" s="428">
        <f t="shared" si="22"/>
        <v>104</v>
      </c>
      <c r="L39" s="438"/>
    </row>
    <row r="40" spans="1:12" ht="14.1" customHeight="1" x14ac:dyDescent="0.25">
      <c r="A40" s="9">
        <v>26</v>
      </c>
      <c r="B40" s="152" t="s">
        <v>213</v>
      </c>
      <c r="C40" s="11" t="s">
        <v>211</v>
      </c>
      <c r="D40" s="234">
        <f>'Tab. 2B-Teede mahud'!D37</f>
        <v>1</v>
      </c>
      <c r="E40" s="425"/>
      <c r="F40" s="429">
        <f t="shared" si="23"/>
        <v>1</v>
      </c>
      <c r="G40" s="144" t="s">
        <v>174</v>
      </c>
      <c r="H40" s="137">
        <f>104+75</f>
        <v>179</v>
      </c>
      <c r="I40" s="138">
        <f t="shared" si="20"/>
        <v>179</v>
      </c>
      <c r="J40" s="425"/>
      <c r="K40" s="428">
        <f t="shared" si="22"/>
        <v>179</v>
      </c>
      <c r="L40" s="438"/>
    </row>
    <row r="41" spans="1:12" ht="14.1" customHeight="1" thickBot="1" x14ac:dyDescent="0.3">
      <c r="A41" s="14">
        <v>27</v>
      </c>
      <c r="B41" s="282" t="s">
        <v>214</v>
      </c>
      <c r="C41" s="16" t="s">
        <v>211</v>
      </c>
      <c r="D41" s="412">
        <f>'Tab. 2B-Teede mahud'!D38</f>
        <v>1</v>
      </c>
      <c r="E41" s="427"/>
      <c r="F41" s="541">
        <f t="shared" si="23"/>
        <v>1</v>
      </c>
      <c r="G41" s="148" t="s">
        <v>174</v>
      </c>
      <c r="H41" s="140">
        <v>104</v>
      </c>
      <c r="I41" s="279">
        <f t="shared" si="20"/>
        <v>104</v>
      </c>
      <c r="J41" s="427"/>
      <c r="K41" s="428">
        <f t="shared" si="22"/>
        <v>104</v>
      </c>
      <c r="L41" s="438"/>
    </row>
    <row r="42" spans="1:12" ht="14.1" customHeight="1" thickBot="1" x14ac:dyDescent="0.3">
      <c r="A42" s="1019" t="s">
        <v>136</v>
      </c>
      <c r="B42" s="1020"/>
      <c r="C42" s="1020"/>
      <c r="D42" s="1020"/>
      <c r="E42" s="1020"/>
      <c r="F42" s="1020"/>
      <c r="G42" s="1020"/>
      <c r="H42" s="1020"/>
      <c r="I42" s="1020"/>
      <c r="J42" s="1020"/>
      <c r="K42" s="421">
        <f>SUM(K37:K41)</f>
        <v>1566</v>
      </c>
    </row>
    <row r="43" spans="1:12" ht="14.1" customHeight="1" x14ac:dyDescent="0.25">
      <c r="A43" s="197" t="s">
        <v>100</v>
      </c>
      <c r="B43" s="80"/>
      <c r="D43" s="80"/>
      <c r="E43" s="80"/>
      <c r="G43" s="1071" t="s">
        <v>313</v>
      </c>
      <c r="H43" s="1072"/>
      <c r="I43" s="1072"/>
      <c r="J43" s="1073"/>
      <c r="K43" s="464">
        <f>SUM(K10,K16,K23,K35,K42)</f>
        <v>13561.375799999998</v>
      </c>
    </row>
    <row r="44" spans="1:12" ht="14.1" customHeight="1" x14ac:dyDescent="0.25">
      <c r="A44" s="197" t="s">
        <v>307</v>
      </c>
      <c r="B44" s="80"/>
      <c r="D44" s="80"/>
      <c r="E44" s="80"/>
      <c r="G44" s="1068" t="s">
        <v>314</v>
      </c>
      <c r="H44" s="1069"/>
      <c r="I44" s="1069"/>
      <c r="J44" s="1070"/>
      <c r="K44" s="467">
        <f>'Tab.15A-Maksumus'!K30</f>
        <v>4302.2128066000005</v>
      </c>
    </row>
    <row r="45" spans="1:12" ht="14.1" customHeight="1" thickBot="1" x14ac:dyDescent="0.3">
      <c r="A45" s="142" t="s">
        <v>308</v>
      </c>
      <c r="B45" s="80"/>
      <c r="D45" s="80"/>
      <c r="E45" s="80"/>
      <c r="G45" s="1024" t="s">
        <v>358</v>
      </c>
      <c r="H45" s="1025"/>
      <c r="I45" s="1025"/>
      <c r="J45" s="1067"/>
      <c r="K45" s="466">
        <f>SUM(K43:K44)*0.24</f>
        <v>4287.2612655839994</v>
      </c>
    </row>
    <row r="46" spans="1:12" ht="14.1" customHeight="1" thickBot="1" x14ac:dyDescent="0.3">
      <c r="B46" s="80"/>
      <c r="D46" s="80"/>
      <c r="E46" s="80"/>
      <c r="G46" s="1026" t="s">
        <v>178</v>
      </c>
      <c r="H46" s="1027"/>
      <c r="I46" s="1027"/>
      <c r="J46" s="1066"/>
      <c r="K46" s="465">
        <f>SUM(K43:K45)</f>
        <v>22150.849872183997</v>
      </c>
    </row>
    <row r="47" spans="1:12" x14ac:dyDescent="0.25">
      <c r="K47" s="210"/>
    </row>
    <row r="48" spans="1:12" x14ac:dyDescent="0.25">
      <c r="G48" s="680"/>
      <c r="K48" s="210"/>
    </row>
    <row r="49" spans="7:11" x14ac:dyDescent="0.25">
      <c r="G49" s="680"/>
    </row>
    <row r="50" spans="7:11" x14ac:dyDescent="0.25">
      <c r="G50" s="680"/>
    </row>
    <row r="51" spans="7:11" x14ac:dyDescent="0.25">
      <c r="K51" s="438"/>
    </row>
    <row r="52" spans="7:11" x14ac:dyDescent="0.25">
      <c r="K52" s="438"/>
    </row>
  </sheetData>
  <mergeCells count="27">
    <mergeCell ref="A35:J35"/>
    <mergeCell ref="A42:J42"/>
    <mergeCell ref="A36:K36"/>
    <mergeCell ref="G46:J46"/>
    <mergeCell ref="G45:J45"/>
    <mergeCell ref="G44:J44"/>
    <mergeCell ref="G43:J43"/>
    <mergeCell ref="A10:J10"/>
    <mergeCell ref="A17:K17"/>
    <mergeCell ref="G29:K29"/>
    <mergeCell ref="A16:J16"/>
    <mergeCell ref="A23:J23"/>
    <mergeCell ref="A11:K11"/>
    <mergeCell ref="G24:K24"/>
    <mergeCell ref="G6:K6"/>
    <mergeCell ref="A7:K7"/>
    <mergeCell ref="I3:J3"/>
    <mergeCell ref="I2:K2"/>
    <mergeCell ref="K3:K4"/>
    <mergeCell ref="D2:E2"/>
    <mergeCell ref="D3:E3"/>
    <mergeCell ref="A2:A4"/>
    <mergeCell ref="B2:B4"/>
    <mergeCell ref="C2:C4"/>
    <mergeCell ref="F2:F4"/>
    <mergeCell ref="G2:G4"/>
    <mergeCell ref="H2:H4"/>
  </mergeCells>
  <phoneticPr fontId="8" type="noConversion"/>
  <pageMargins left="0.7" right="0.7" top="0.75" bottom="0.75" header="0.3" footer="0.3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12</vt:i4>
      </vt:variant>
    </vt:vector>
  </HeadingPairs>
  <TitlesOfParts>
    <vt:vector size="12" baseType="lpstr">
      <vt:lpstr>Tab. 2A-Koondmahud</vt:lpstr>
      <vt:lpstr>Tab. 2B-Teede mahud</vt:lpstr>
      <vt:lpstr>Tab. 3-Materjalid</vt:lpstr>
      <vt:lpstr>Tab. 5-Uurimistööd</vt:lpstr>
      <vt:lpstr>Tab. 6-Reeperid</vt:lpstr>
      <vt:lpstr>Tab. 7-Teede rajatised</vt:lpstr>
      <vt:lpstr>Tab. 8-Raie ja kaeve</vt:lpstr>
      <vt:lpstr>Tab. 9-Rek. ja eh. truubid</vt:lpstr>
      <vt:lpstr>Tab. 10-Truupide materjalid</vt:lpstr>
      <vt:lpstr>Tab. 11-Katendid</vt:lpstr>
      <vt:lpstr>Tab.15A-Maksumus</vt:lpstr>
      <vt:lpstr>Tab.15B-Tee maksumus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 Näkk</dc:creator>
  <cp:keywords/>
  <dc:description/>
  <cp:lastModifiedBy>Andre Näkk</cp:lastModifiedBy>
  <cp:revision/>
  <dcterms:created xsi:type="dcterms:W3CDTF">2013-10-14T12:42:09Z</dcterms:created>
  <dcterms:modified xsi:type="dcterms:W3CDTF">2026-01-25T17:25:29Z</dcterms:modified>
  <cp:category/>
  <cp:contentStatus/>
</cp:coreProperties>
</file>